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45" windowWidth="15120" windowHeight="7470"/>
  </bookViews>
  <sheets>
    <sheet name="приложение №3" sheetId="3" r:id="rId1"/>
  </sheets>
  <definedNames>
    <definedName name="_xlnm._FilterDatabase" localSheetId="0" hidden="1">'приложение №3'!$A$4:$N$5</definedName>
    <definedName name="_xlnm.Print_Titles" localSheetId="0">'приложение №3'!$7:$9</definedName>
    <definedName name="_xlnm.Print_Area" localSheetId="0">'приложение №3'!$A$1:$Q$523</definedName>
  </definedNames>
  <calcPr calcId="145621" iterate="1"/>
</workbook>
</file>

<file path=xl/calcChain.xml><?xml version="1.0" encoding="utf-8"?>
<calcChain xmlns="http://schemas.openxmlformats.org/spreadsheetml/2006/main">
  <c r="F157" i="3" l="1"/>
  <c r="H157" i="3"/>
  <c r="I157" i="3"/>
  <c r="J157" i="3"/>
  <c r="K157" i="3"/>
  <c r="L157" i="3"/>
  <c r="F247" i="3"/>
  <c r="F244" i="3" s="1"/>
  <c r="L244" i="3"/>
  <c r="K244" i="3"/>
  <c r="J244" i="3"/>
  <c r="I244" i="3"/>
  <c r="H244" i="3"/>
  <c r="H172" i="3" l="1"/>
  <c r="L54" i="3" l="1"/>
  <c r="G57" i="3"/>
  <c r="G54" i="3" s="1"/>
  <c r="L57" i="3"/>
  <c r="H58" i="3"/>
  <c r="F58" i="3" s="1"/>
  <c r="L56" i="3"/>
  <c r="K56" i="3"/>
  <c r="J56" i="3"/>
  <c r="I56" i="3"/>
  <c r="H56" i="3"/>
  <c r="G56" i="3"/>
  <c r="H55" i="3"/>
  <c r="F55" i="3" s="1"/>
  <c r="G18" i="3"/>
  <c r="G16" i="3" s="1"/>
  <c r="L19" i="3" l="1"/>
  <c r="K19" i="3"/>
  <c r="J19" i="3"/>
  <c r="I19" i="3"/>
  <c r="G372" i="3" l="1"/>
  <c r="I372" i="3"/>
  <c r="J372" i="3"/>
  <c r="K372" i="3"/>
  <c r="L372" i="3"/>
  <c r="H372" i="3"/>
  <c r="F407" i="3"/>
  <c r="F404" i="3" s="1"/>
  <c r="L404" i="3"/>
  <c r="K404" i="3"/>
  <c r="J404" i="3"/>
  <c r="H404" i="3"/>
  <c r="L399" i="3"/>
  <c r="K399" i="3"/>
  <c r="J399" i="3"/>
  <c r="I399" i="3"/>
  <c r="F399" i="3"/>
  <c r="F397" i="3"/>
  <c r="F394" i="3" s="1"/>
  <c r="L394" i="3"/>
  <c r="K394" i="3"/>
  <c r="J394" i="3"/>
  <c r="I394" i="3"/>
  <c r="H394" i="3"/>
  <c r="H77" i="3" l="1"/>
  <c r="J187" i="3" l="1"/>
  <c r="G13" i="3" l="1"/>
  <c r="G10" i="3" s="1"/>
  <c r="G417" i="3" l="1"/>
  <c r="G187" i="3"/>
  <c r="H187" i="3"/>
  <c r="I187" i="3"/>
  <c r="K187" i="3"/>
  <c r="L187" i="3"/>
  <c r="F167" i="3"/>
  <c r="G97" i="3"/>
  <c r="G94" i="3" s="1"/>
  <c r="I102" i="3"/>
  <c r="I97" i="3" s="1"/>
  <c r="I94" i="3" s="1"/>
  <c r="J102" i="3"/>
  <c r="J97" i="3" s="1"/>
  <c r="J94" i="3" s="1"/>
  <c r="K102" i="3"/>
  <c r="K97" i="3" s="1"/>
  <c r="K94" i="3" s="1"/>
  <c r="L102" i="3"/>
  <c r="L97" i="3" s="1"/>
  <c r="L94" i="3" s="1"/>
  <c r="J67" i="3" l="1"/>
  <c r="J77" i="3"/>
  <c r="J74" i="3" s="1"/>
  <c r="J79" i="3"/>
  <c r="H67" i="3"/>
  <c r="H62" i="3" s="1"/>
  <c r="H57" i="3" s="1"/>
  <c r="H54" i="3" s="1"/>
  <c r="J62" i="3" l="1"/>
  <c r="J57" i="3" s="1"/>
  <c r="J54" i="3" s="1"/>
  <c r="J64" i="3"/>
  <c r="F112" i="3"/>
  <c r="I284" i="3"/>
  <c r="J284" i="3"/>
  <c r="K284" i="3"/>
  <c r="L284" i="3"/>
  <c r="F287" i="3"/>
  <c r="I269" i="3"/>
  <c r="F312" i="3"/>
  <c r="F377" i="3"/>
  <c r="I374" i="3"/>
  <c r="J374" i="3"/>
  <c r="K374" i="3"/>
  <c r="L374" i="3"/>
  <c r="I494" i="3"/>
  <c r="I514" i="3"/>
  <c r="I519" i="3"/>
  <c r="F43" i="3"/>
  <c r="F38" i="3"/>
  <c r="I69" i="3"/>
  <c r="I79" i="3"/>
  <c r="I77" i="3"/>
  <c r="I67" i="3"/>
  <c r="I64" i="3" s="1"/>
  <c r="F78" i="3"/>
  <c r="F77" i="3"/>
  <c r="F76" i="3"/>
  <c r="F75" i="3"/>
  <c r="K74" i="3"/>
  <c r="H74" i="3"/>
  <c r="F68" i="3"/>
  <c r="F67" i="3"/>
  <c r="F66" i="3"/>
  <c r="F56" i="3" s="1"/>
  <c r="F65" i="3"/>
  <c r="K64" i="3"/>
  <c r="H64" i="3"/>
  <c r="F62" i="3" l="1"/>
  <c r="F57" i="3" s="1"/>
  <c r="F54" i="3" s="1"/>
  <c r="F64" i="3"/>
  <c r="J59" i="3"/>
  <c r="I62" i="3"/>
  <c r="I57" i="3" s="1"/>
  <c r="I54" i="3" s="1"/>
  <c r="I74" i="3"/>
  <c r="F74" i="3"/>
  <c r="I33" i="3"/>
  <c r="I30" i="3" s="1"/>
  <c r="J33" i="3"/>
  <c r="J30" i="3" s="1"/>
  <c r="K33" i="3"/>
  <c r="K30" i="3" s="1"/>
  <c r="L33" i="3"/>
  <c r="L30" i="3" s="1"/>
  <c r="H33" i="3"/>
  <c r="I257" i="3"/>
  <c r="J257" i="3"/>
  <c r="K257" i="3"/>
  <c r="L257" i="3"/>
  <c r="H257" i="3"/>
  <c r="L309" i="3"/>
  <c r="K309" i="3"/>
  <c r="J309" i="3"/>
  <c r="I309" i="3"/>
  <c r="I144" i="3"/>
  <c r="I139" i="3"/>
  <c r="I134" i="3"/>
  <c r="F257" i="3" l="1"/>
  <c r="H30" i="3"/>
  <c r="F33" i="3"/>
  <c r="F30" i="3" s="1"/>
  <c r="I59" i="3"/>
  <c r="I364" i="3"/>
  <c r="K172" i="3" l="1"/>
  <c r="L172" i="3"/>
  <c r="K162" i="3"/>
  <c r="I114" i="3" l="1"/>
  <c r="J114" i="3"/>
  <c r="K114" i="3"/>
  <c r="L114" i="3"/>
  <c r="I109" i="3"/>
  <c r="J109" i="3"/>
  <c r="K109" i="3"/>
  <c r="L109" i="3"/>
  <c r="I339" i="3"/>
  <c r="I489" i="3"/>
  <c r="H102" i="3"/>
  <c r="I417" i="3"/>
  <c r="I414" i="3" s="1"/>
  <c r="J417" i="3"/>
  <c r="L417" i="3"/>
  <c r="F497" i="3"/>
  <c r="F494" i="3" s="1"/>
  <c r="L494" i="3"/>
  <c r="K494" i="3"/>
  <c r="J494" i="3"/>
  <c r="H494" i="3"/>
  <c r="F492" i="3"/>
  <c r="F489" i="3" s="1"/>
  <c r="L489" i="3"/>
  <c r="K489" i="3"/>
  <c r="J489" i="3"/>
  <c r="H489" i="3"/>
  <c r="I454" i="3"/>
  <c r="I449" i="3"/>
  <c r="I424" i="3"/>
  <c r="J424" i="3"/>
  <c r="K424" i="3"/>
  <c r="L424" i="3"/>
  <c r="H424" i="3"/>
  <c r="F367" i="3"/>
  <c r="F364" i="3" s="1"/>
  <c r="L364" i="3"/>
  <c r="K364" i="3"/>
  <c r="J364" i="3"/>
  <c r="H364" i="3"/>
  <c r="F362" i="3"/>
  <c r="F359" i="3" s="1"/>
  <c r="L359" i="3"/>
  <c r="K359" i="3"/>
  <c r="J359" i="3"/>
  <c r="H359" i="3"/>
  <c r="F357" i="3"/>
  <c r="F354" i="3" s="1"/>
  <c r="L354" i="3"/>
  <c r="K354" i="3"/>
  <c r="J354" i="3"/>
  <c r="H354" i="3"/>
  <c r="K417" i="3" l="1"/>
  <c r="H417" i="3"/>
  <c r="H97" i="3"/>
  <c r="H94" i="3" s="1"/>
  <c r="F102" i="3"/>
  <c r="F97" i="3" s="1"/>
  <c r="F94" i="3" s="1"/>
  <c r="I28" i="3"/>
  <c r="I18" i="3" s="1"/>
  <c r="I16" i="3" s="1"/>
  <c r="J28" i="3"/>
  <c r="J18" i="3" s="1"/>
  <c r="J16" i="3" s="1"/>
  <c r="K28" i="3"/>
  <c r="K18" i="3" s="1"/>
  <c r="K16" i="3" s="1"/>
  <c r="L28" i="3"/>
  <c r="L18" i="3" s="1"/>
  <c r="L16" i="3" s="1"/>
  <c r="H28" i="3"/>
  <c r="H18" i="3" s="1"/>
  <c r="H16" i="3" s="1"/>
  <c r="I40" i="3"/>
  <c r="J40" i="3"/>
  <c r="K40" i="3"/>
  <c r="L40" i="3"/>
  <c r="I35" i="3"/>
  <c r="J35" i="3"/>
  <c r="K35" i="3"/>
  <c r="L35" i="3"/>
  <c r="H35" i="3"/>
  <c r="H20" i="3" s="1"/>
  <c r="F20" i="3" s="1"/>
  <c r="I389" i="3"/>
  <c r="J25" i="3" l="1"/>
  <c r="L25" i="3"/>
  <c r="K25" i="3"/>
  <c r="H25" i="3"/>
  <c r="F28" i="3"/>
  <c r="F18" i="3" s="1"/>
  <c r="F16" i="3" s="1"/>
  <c r="I25" i="3"/>
  <c r="F392" i="3"/>
  <c r="L389" i="3"/>
  <c r="K389" i="3"/>
  <c r="J389" i="3"/>
  <c r="H389" i="3"/>
  <c r="F25" i="3" l="1"/>
  <c r="F389" i="3"/>
  <c r="K222" i="3"/>
  <c r="L222" i="3"/>
  <c r="J222" i="3"/>
  <c r="J219" i="3" s="1"/>
  <c r="I254" i="3"/>
  <c r="J254" i="3"/>
  <c r="K254" i="3"/>
  <c r="L254" i="3"/>
  <c r="H254" i="3"/>
  <c r="H507" i="3"/>
  <c r="H502" i="3" s="1"/>
  <c r="H499" i="3" s="1"/>
  <c r="I507" i="3"/>
  <c r="I502" i="3" s="1"/>
  <c r="I499" i="3" s="1"/>
  <c r="K507" i="3"/>
  <c r="K502" i="3" s="1"/>
  <c r="K499" i="3" s="1"/>
  <c r="L507" i="3"/>
  <c r="L502" i="3" s="1"/>
  <c r="L499" i="3" s="1"/>
  <c r="J507" i="3"/>
  <c r="J502" i="3" s="1"/>
  <c r="J499" i="3" s="1"/>
  <c r="F499" i="3" l="1"/>
  <c r="H252" i="3"/>
  <c r="H369" i="3"/>
  <c r="H249" i="3" l="1"/>
  <c r="I184" i="3"/>
  <c r="J184" i="3"/>
  <c r="K184" i="3"/>
  <c r="L184" i="3"/>
  <c r="H184" i="3"/>
  <c r="I174" i="3"/>
  <c r="J174" i="3"/>
  <c r="K174" i="3"/>
  <c r="L174" i="3"/>
  <c r="H174" i="3"/>
  <c r="I172" i="3"/>
  <c r="J172" i="3"/>
  <c r="J169" i="3" s="1"/>
  <c r="K169" i="3"/>
  <c r="L162" i="3"/>
  <c r="H169" i="3"/>
  <c r="K164" i="3"/>
  <c r="I169" i="3" l="1"/>
  <c r="F172" i="3"/>
  <c r="L169" i="3"/>
  <c r="J164" i="3"/>
  <c r="J162" i="3"/>
  <c r="I164" i="3"/>
  <c r="I162" i="3"/>
  <c r="I159" i="3" s="1"/>
  <c r="L164" i="3"/>
  <c r="H164" i="3"/>
  <c r="H162" i="3"/>
  <c r="H159" i="3" l="1"/>
  <c r="F162" i="3"/>
  <c r="L159" i="3"/>
  <c r="K159" i="3"/>
  <c r="J159" i="3"/>
  <c r="F507" i="3"/>
  <c r="F504" i="3" s="1"/>
  <c r="L504" i="3"/>
  <c r="K504" i="3"/>
  <c r="J504" i="3"/>
  <c r="H504" i="3"/>
  <c r="F382" i="3"/>
  <c r="L379" i="3"/>
  <c r="K379" i="3"/>
  <c r="J379" i="3"/>
  <c r="H379" i="3"/>
  <c r="H374" i="3"/>
  <c r="F374" i="3"/>
  <c r="F254" i="3"/>
  <c r="F222" i="3"/>
  <c r="F219" i="3" s="1"/>
  <c r="L219" i="3"/>
  <c r="K219" i="3"/>
  <c r="H219" i="3"/>
  <c r="F217" i="3"/>
  <c r="F214" i="3" s="1"/>
  <c r="L214" i="3"/>
  <c r="K214" i="3"/>
  <c r="H214" i="3"/>
  <c r="F212" i="3"/>
  <c r="F209" i="3" s="1"/>
  <c r="L209" i="3"/>
  <c r="K209" i="3"/>
  <c r="H209" i="3"/>
  <c r="F207" i="3"/>
  <c r="F204" i="3" s="1"/>
  <c r="L204" i="3"/>
  <c r="K204" i="3"/>
  <c r="H204" i="3"/>
  <c r="F379" i="3" l="1"/>
  <c r="F372" i="3"/>
  <c r="F369" i="3" s="1"/>
  <c r="J154" i="3"/>
  <c r="I369" i="3"/>
  <c r="I252" i="3"/>
  <c r="L252" i="3"/>
  <c r="L369" i="3"/>
  <c r="F169" i="3"/>
  <c r="F159" i="3"/>
  <c r="F99" i="3"/>
  <c r="J339" i="3"/>
  <c r="H269" i="3"/>
  <c r="J514" i="3"/>
  <c r="J509" i="3"/>
  <c r="J454" i="3"/>
  <c r="J449" i="3"/>
  <c r="J429" i="3"/>
  <c r="J349" i="3"/>
  <c r="J344" i="3"/>
  <c r="J324" i="3"/>
  <c r="J269" i="3"/>
  <c r="J224" i="3"/>
  <c r="J199" i="3"/>
  <c r="J194" i="3"/>
  <c r="J144" i="3"/>
  <c r="J139" i="3"/>
  <c r="J134" i="3"/>
  <c r="J124" i="3"/>
  <c r="H40" i="3"/>
  <c r="H27" i="3"/>
  <c r="H17" i="3" s="1"/>
  <c r="F17" i="3" s="1"/>
  <c r="H45" i="3"/>
  <c r="L249" i="3" l="1"/>
  <c r="H154" i="3"/>
  <c r="I249" i="3"/>
  <c r="J369" i="3"/>
  <c r="J252" i="3"/>
  <c r="K369" i="3"/>
  <c r="K252" i="3"/>
  <c r="F48" i="3"/>
  <c r="F45" i="3"/>
  <c r="F252" i="3" l="1"/>
  <c r="F249" i="3" s="1"/>
  <c r="K249" i="3"/>
  <c r="J249" i="3"/>
  <c r="H60" i="3"/>
  <c r="J99" i="3" l="1"/>
  <c r="F83" i="3"/>
  <c r="F80" i="3"/>
  <c r="F81" i="3"/>
  <c r="F82" i="3"/>
  <c r="F72" i="3"/>
  <c r="K79" i="3"/>
  <c r="K69" i="3"/>
  <c r="F40" i="3" l="1"/>
  <c r="F35" i="3"/>
  <c r="H26" i="3" l="1"/>
  <c r="H69" i="3" l="1"/>
  <c r="F69" i="3" s="1"/>
  <c r="H29" i="3" l="1"/>
  <c r="H19" i="3" s="1"/>
  <c r="F19" i="3" l="1"/>
  <c r="K62" i="3"/>
  <c r="K57" i="3" s="1"/>
  <c r="K54" i="3" s="1"/>
  <c r="K59" i="3" l="1"/>
  <c r="F522" i="3"/>
  <c r="F519" i="3" s="1"/>
  <c r="F517" i="3"/>
  <c r="F514" i="3" s="1"/>
  <c r="F512" i="3"/>
  <c r="F509" i="3" s="1"/>
  <c r="L519" i="3"/>
  <c r="K519" i="3"/>
  <c r="H519" i="3"/>
  <c r="L514" i="3"/>
  <c r="K514" i="3"/>
  <c r="L509" i="3"/>
  <c r="K509" i="3"/>
  <c r="I412" i="3"/>
  <c r="I409" i="3" s="1"/>
  <c r="L454" i="3"/>
  <c r="K454" i="3"/>
  <c r="L449" i="3"/>
  <c r="K449" i="3"/>
  <c r="F457" i="3"/>
  <c r="F454" i="3" s="1"/>
  <c r="F452" i="3"/>
  <c r="F449" i="3" s="1"/>
  <c r="F432" i="3"/>
  <c r="F429" i="3" s="1"/>
  <c r="F427" i="3"/>
  <c r="L429" i="3"/>
  <c r="K429" i="3"/>
  <c r="F352" i="3"/>
  <c r="F349" i="3" s="1"/>
  <c r="L349" i="3"/>
  <c r="K349" i="3"/>
  <c r="F347" i="3"/>
  <c r="F344" i="3" s="1"/>
  <c r="L344" i="3"/>
  <c r="K344" i="3"/>
  <c r="F342" i="3"/>
  <c r="F339" i="3" s="1"/>
  <c r="L339" i="3"/>
  <c r="K339" i="3"/>
  <c r="F327" i="3"/>
  <c r="F324" i="3" s="1"/>
  <c r="L324" i="3"/>
  <c r="K324" i="3"/>
  <c r="F317" i="3"/>
  <c r="F314" i="3" s="1"/>
  <c r="L314" i="3"/>
  <c r="K314" i="3"/>
  <c r="H314" i="3"/>
  <c r="F272" i="3"/>
  <c r="L269" i="3"/>
  <c r="K269" i="3"/>
  <c r="F227" i="3"/>
  <c r="F224" i="3" s="1"/>
  <c r="L224" i="3"/>
  <c r="K224" i="3"/>
  <c r="H224" i="3"/>
  <c r="F202" i="3"/>
  <c r="F199" i="3" s="1"/>
  <c r="L199" i="3"/>
  <c r="K199" i="3"/>
  <c r="H199" i="3"/>
  <c r="F197" i="3"/>
  <c r="F187" i="3" s="1"/>
  <c r="F184" i="3" s="1"/>
  <c r="L194" i="3"/>
  <c r="K194" i="3"/>
  <c r="H194" i="3"/>
  <c r="F177" i="3"/>
  <c r="F147" i="3"/>
  <c r="F144" i="3" s="1"/>
  <c r="L144" i="3"/>
  <c r="K144" i="3"/>
  <c r="L139" i="3"/>
  <c r="K139" i="3"/>
  <c r="F142" i="3"/>
  <c r="F139" i="3" s="1"/>
  <c r="F137" i="3"/>
  <c r="F134" i="3" s="1"/>
  <c r="H134" i="3"/>
  <c r="K134" i="3"/>
  <c r="L134" i="3"/>
  <c r="F127" i="3"/>
  <c r="F124" i="3" s="1"/>
  <c r="L124" i="3"/>
  <c r="K124" i="3"/>
  <c r="F117" i="3"/>
  <c r="I95" i="3"/>
  <c r="I90" i="3" s="1"/>
  <c r="J95" i="3"/>
  <c r="J90" i="3" s="1"/>
  <c r="K95" i="3"/>
  <c r="K90" i="3" s="1"/>
  <c r="L95" i="3"/>
  <c r="L90" i="3" s="1"/>
  <c r="I98" i="3"/>
  <c r="I93" i="3" s="1"/>
  <c r="J98" i="3"/>
  <c r="J93" i="3" s="1"/>
  <c r="K98" i="3"/>
  <c r="K93" i="3" s="1"/>
  <c r="L98" i="3"/>
  <c r="L93" i="3" s="1"/>
  <c r="F70" i="3"/>
  <c r="F71" i="3"/>
  <c r="F73" i="3"/>
  <c r="H79" i="3"/>
  <c r="F79" i="3" s="1"/>
  <c r="H514" i="3"/>
  <c r="H509" i="3"/>
  <c r="H454" i="3"/>
  <c r="H449" i="3"/>
  <c r="H429" i="3"/>
  <c r="H349" i="3"/>
  <c r="H344" i="3"/>
  <c r="H339" i="3"/>
  <c r="H324" i="3"/>
  <c r="H309" i="3"/>
  <c r="F309" i="3"/>
  <c r="H289" i="3"/>
  <c r="F289" i="3"/>
  <c r="H284" i="3"/>
  <c r="F284" i="3"/>
  <c r="F164" i="3"/>
  <c r="H144" i="3"/>
  <c r="H139" i="3"/>
  <c r="H124" i="3"/>
  <c r="H119" i="3"/>
  <c r="F119" i="3"/>
  <c r="H114" i="3"/>
  <c r="H109" i="3"/>
  <c r="F109" i="3"/>
  <c r="H98" i="3"/>
  <c r="H93" i="3" s="1"/>
  <c r="F98" i="3"/>
  <c r="F93" i="3" s="1"/>
  <c r="H96" i="3"/>
  <c r="H91" i="3" s="1"/>
  <c r="F96" i="3"/>
  <c r="F91" i="3" s="1"/>
  <c r="F95" i="3"/>
  <c r="F90" i="3" s="1"/>
  <c r="F269" i="3" l="1"/>
  <c r="F424" i="3"/>
  <c r="F417" i="3"/>
  <c r="J412" i="3"/>
  <c r="J92" i="3" s="1"/>
  <c r="J13" i="3" s="1"/>
  <c r="J10" i="3" s="1"/>
  <c r="J414" i="3"/>
  <c r="I92" i="3"/>
  <c r="I13" i="3" s="1"/>
  <c r="I10" i="3" s="1"/>
  <c r="I99" i="3"/>
  <c r="L412" i="3"/>
  <c r="L409" i="3" s="1"/>
  <c r="L414" i="3"/>
  <c r="H412" i="3"/>
  <c r="H414" i="3"/>
  <c r="I154" i="3"/>
  <c r="L154" i="3"/>
  <c r="K154" i="3"/>
  <c r="F194" i="3"/>
  <c r="F174" i="3"/>
  <c r="F502" i="3"/>
  <c r="H95" i="3"/>
  <c r="H90" i="3" s="1"/>
  <c r="F114" i="3"/>
  <c r="F154" i="3" l="1"/>
  <c r="H409" i="3"/>
  <c r="K99" i="3"/>
  <c r="J409" i="3"/>
  <c r="J89" i="3"/>
  <c r="H99" i="3"/>
  <c r="I89" i="3"/>
  <c r="K412" i="3"/>
  <c r="K409" i="3" s="1"/>
  <c r="K414" i="3"/>
  <c r="F414" i="3"/>
  <c r="L92" i="3"/>
  <c r="L13" i="3" s="1"/>
  <c r="L10" i="3" s="1"/>
  <c r="L99" i="3"/>
  <c r="H63" i="3"/>
  <c r="H61" i="3"/>
  <c r="H12" i="3" s="1"/>
  <c r="H11" i="3"/>
  <c r="F409" i="3" l="1"/>
  <c r="K92" i="3"/>
  <c r="F412" i="3"/>
  <c r="L89" i="3"/>
  <c r="H92" i="3"/>
  <c r="H13" i="3" s="1"/>
  <c r="H10" i="3" s="1"/>
  <c r="H14" i="3"/>
  <c r="F27" i="3"/>
  <c r="F60" i="3"/>
  <c r="H59" i="3"/>
  <c r="F61" i="3"/>
  <c r="F63" i="3"/>
  <c r="F26" i="3"/>
  <c r="F29" i="3"/>
  <c r="F92" i="3" l="1"/>
  <c r="F13" i="3" s="1"/>
  <c r="F10" i="3" s="1"/>
  <c r="K89" i="3"/>
  <c r="K13" i="3"/>
  <c r="K10" i="3" s="1"/>
  <c r="H89" i="3"/>
  <c r="F59" i="3"/>
  <c r="F14" i="3"/>
  <c r="F11" i="3"/>
  <c r="F12" i="3"/>
  <c r="F89" i="3" l="1"/>
</calcChain>
</file>

<file path=xl/sharedStrings.xml><?xml version="1.0" encoding="utf-8"?>
<sst xmlns="http://schemas.openxmlformats.org/spreadsheetml/2006/main" count="675" uniqueCount="202">
  <si>
    <t>№ п/п</t>
  </si>
  <si>
    <t>Наименование мероприятия</t>
  </si>
  <si>
    <t>федеральный бюджет</t>
  </si>
  <si>
    <t>краевой бюджет</t>
  </si>
  <si>
    <t>местный бюджет</t>
  </si>
  <si>
    <t>Сроки реализации</t>
  </si>
  <si>
    <t>всего</t>
  </si>
  <si>
    <t xml:space="preserve">                                                                        </t>
  </si>
  <si>
    <t>1.</t>
  </si>
  <si>
    <t>2014-2015</t>
  </si>
  <si>
    <t>привлеченные средства</t>
  </si>
  <si>
    <t>2.</t>
  </si>
  <si>
    <t>1.1.</t>
  </si>
  <si>
    <t>Главные распорядители (распорядители ) средств программы</t>
  </si>
  <si>
    <t>не требует финансирования</t>
  </si>
  <si>
    <t>Мониторинг межнациональной и религиозной ситуации.</t>
  </si>
  <si>
    <t>Отдел по работе с отдельными категориями граждан администрации Вилючинского городского округа</t>
  </si>
  <si>
    <t>Укрепление материальной базы традиционных отраслей хозяйствования в Вилючинском городском округе</t>
  </si>
  <si>
    <t>Муниципальный этап краевого молодежного интеллектуального проекта "Содружество независимых государств"</t>
  </si>
  <si>
    <t>Муниципальный конкурс творческих социальных проектов "Скажи НЕТ …"</t>
  </si>
  <si>
    <t>2.1.</t>
  </si>
  <si>
    <t>2.2.</t>
  </si>
  <si>
    <t>Посещение молодежью призывного возраста воинских частей ВГО в целях мотивации к прохождению срочной службы в Вооруженных силах РФ (совместно с военным комиссариатом г. Вилючинска)</t>
  </si>
  <si>
    <t>Подпрограмма 1 «Укрепление гражданского единства и гармонизация межнациональных отношений в Вилючинском городском округе»</t>
  </si>
  <si>
    <t xml:space="preserve">Подпрограмма 2 «Устойчивое развитие коренных малочисленных народов Севера, Сибири и Дальнего Востока, проживающих в Вилючинском городском округе» </t>
  </si>
  <si>
    <t>Обустройство мест
 проведения национальных праздников</t>
  </si>
  <si>
    <t>федеральный
 бюджет</t>
  </si>
  <si>
    <t>привлеченные
 средства</t>
  </si>
  <si>
    <t>Повышение уровня гражданского самосознания жителей Вилючинского городского округа</t>
  </si>
  <si>
    <t>Отдел культуры, молодежной политики и спорта администрации Вилючинского городского округа, отдел образования администрации Вилючинского городского округа</t>
  </si>
  <si>
    <t>Отдел образования администрации Вилючинского городского округа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</si>
  <si>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</si>
  <si>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Подпрограмма 3 «Развитие военно-патриотического воспитания граждан, проживающих на территории Вилючинского городского округа»</t>
  </si>
  <si>
    <t>Подготовка и издание сборника методических материалов по вопросам патриотического воспитания</t>
  </si>
  <si>
    <t>Изготовление буклетов, листовок, стикеров патриотической направленности</t>
  </si>
  <si>
    <t>Отдел культуры, молодежной политики и спорта администрации Вилючинского городского округа</t>
  </si>
  <si>
    <t>Публикация издания "Вилючинск в годы Великой Отечественной войны" (МБУК ЦБС)</t>
  </si>
  <si>
    <t>Организация и проведение муниципального конкурса методических разработок по патриотическому воспитанию</t>
  </si>
  <si>
    <t>Выявление положительного опыта работы в области патриотического воспитания</t>
  </si>
  <si>
    <t xml:space="preserve">Информационное обеспечение  в области патриотического воспитания </t>
  </si>
  <si>
    <t>Публикация в популярных печатных изданиях Камчатского края</t>
  </si>
  <si>
    <t>Подготовка и трансляция телесюжетов в эфире региональных телекомпаний</t>
  </si>
  <si>
    <t>Обеспечение профессиональной фотосъемки мероприятий</t>
  </si>
  <si>
    <t>Публикация истории создания военных песен в средствах массовой информации (МБОУДОД ДМШ № 1)</t>
  </si>
  <si>
    <t>Не требует финансирования</t>
  </si>
  <si>
    <t>Развитие стрелкового спорта (МБОУ СОШ № 9)</t>
  </si>
  <si>
    <t>Увеличение количества занимающихся военно-техническими видами спорта</t>
  </si>
  <si>
    <t>Обеспечение деятельности  военно-исторического клуба "Восточный Форпост"  (МБУК ДК)</t>
  </si>
  <si>
    <t>Обеспечение деятельности военно-патриотического клуба "Подводник"  (МБОУ СОШ № 2)</t>
  </si>
  <si>
    <t>Торжественная церемония вручения паспортов молодым гражданам Российской Федерации, проживающим в Вилючинском городском округе</t>
  </si>
  <si>
    <t>Отдел культуры, молодежной политики и спорта администрации Вилючинского городского округа, отдел образования администрации Вилючинского городского округа, отдел по связям с общественностью и средствами массовой информации  администрации Вилючинского городского округа</t>
  </si>
  <si>
    <t>Фестиваль литературно-музыкальных композиций</t>
  </si>
  <si>
    <t>Организация и проведение городского конкурса для учащихся, посвященного Дню защитника Отечества (МБУК ДК)</t>
  </si>
  <si>
    <t>Организация деятельности профильной военно-патриотической смены на базе  оздоровительного учреждения с дневным пребыванием детей (МБОУ СОШ № 1)</t>
  </si>
  <si>
    <t>Организация учебных сборов с гражданами мужского пола, обучающимися в образовательных учреждениях</t>
  </si>
  <si>
    <t>Организация тренировок на базе тира ДОСААФ в г. Петропавловск-Камчатском</t>
  </si>
  <si>
    <t>Рост патриотизма, сохранение социально-экономической и политической стабильности, укрепление национальной безопасности</t>
  </si>
  <si>
    <t>Проведение цикла мероприятий, посвященных Дню моряка-подводника (МБУК ЦБС)</t>
  </si>
  <si>
    <t>Проведение цикла мероприятий, посвященных Дню ВМФ (МБУК ЦБС)</t>
  </si>
  <si>
    <t>Проведение цикла мероприятий, посвященных Дню памяти о россиянах, исполнивших служебный долг за пределами Отечества (МБУК ЦБС)</t>
  </si>
  <si>
    <t>Проведение цикла мероприятий, посвященных Дню снятия блокады Ленинграда (МБУК ЦБС)</t>
  </si>
  <si>
    <t>Проведение цикла мероприятий, посвященных Дню разгрома советскими войсками немецко-фашистских войск под Сталинградом (МБУК ЦБС)</t>
  </si>
  <si>
    <t>Проведение цикла мероприятий, посвященных Дню защитника Отечества (МБУК ЦБС)</t>
  </si>
  <si>
    <t>Проведение цикла мероприятий, посвященных Дню памяти и скорби (МБУК ЦБС)</t>
  </si>
  <si>
    <t>Проведение цикла мероприятий, посвященных Дню окончания Второй мировой войны (МБУК ЦБС)</t>
  </si>
  <si>
    <t>Проведение цикла мероприятий, посвященных Дню народного единства (МБУК ЦБС)</t>
  </si>
  <si>
    <t>Проведение цикла мероприятий, посвященных Дню начала контрнаступления советской армии против немецко-фашистских войск в битве под Москвой (МБУК ЦБС)</t>
  </si>
  <si>
    <t>Проведение месячников оборонно-массовой работы, посвященных Дню защитника Отечества в образовательных учреждениях</t>
  </si>
  <si>
    <t>Проведение акции "Бессмертный полк"</t>
  </si>
  <si>
    <t>Городская военно-патриотическая игра "Зарница"</t>
  </si>
  <si>
    <t>Увеличение доли молодых людей, имеющих позитивное отношение к прохождению военной службы по контракту и по призыву</t>
  </si>
  <si>
    <t>Проведение социально-патриотической акции "День призывника"</t>
  </si>
  <si>
    <t>2015-2019</t>
  </si>
  <si>
    <t>Развитие судомодельного спорта (МБУК ДК (ДОФ))</t>
  </si>
  <si>
    <t>2018-2019</t>
  </si>
  <si>
    <t>Строительство мотоциклетной трассы (ПИР и СМР)</t>
  </si>
  <si>
    <t>Строительство ангара для хранения инвентаря (ПИР и СМР)</t>
  </si>
  <si>
    <t>Обучение специалистов (2 чел.)  в Российском государственном университете физ.культуры, спорта, молодежи и туризма  (факультет - прикладные виды спорта и экстремальная деятельность)</t>
  </si>
  <si>
    <t>Приобретение инвентаря для мотоклуба</t>
  </si>
  <si>
    <t>Строительство базы мотоклуба (ПИР и СМР)</t>
  </si>
  <si>
    <t>Обслуживание мототрассы</t>
  </si>
  <si>
    <t>Организация и проведение городского конкурса среди женщин-военнослужащих "Леди в погонах"</t>
  </si>
  <si>
    <t>ОМВД России ЗАТО г.Вилючинск Камчатского края  и ФСБ России г. Вилючинск (по согласованию)</t>
  </si>
  <si>
    <t xml:space="preserve">Изготовление и дальнейшее распространение на территории Вилючинского городского округа материалов патриотической направленности </t>
  </si>
  <si>
    <t>Создание и размещение продуктов наглядной агитации и социальной рекламы (изготовление листовок, буклетов, баннеров и т.д.)</t>
  </si>
  <si>
    <t>Проведение цикла мероприятий, посвященных Дню Победы советского народа в Великой Отечественной войне 1941-1945 годов (МБУК ЦБС)</t>
  </si>
  <si>
    <t>Проведение цикла лекций и бесед, направленных на профилактику экстремизма, преступлений против личности, общества, государства, представителями правоохранительных органов (ОМВД России ЗАТО г. Вилючинск Камчатского края) и ФСБ в образовательных учреждениях города</t>
  </si>
  <si>
    <t xml:space="preserve"> Перечень мероприятий муниципальной программы «Реализация государственной национальной политики и укрепление гражданского
 единства в Вилючинском городском округе на 2016-2020 годы» </t>
  </si>
  <si>
    <t>Основное мероприятие Методическое и информационное обеспечение патриотического воспитания граждан Российской Федерации, проживающих на территории Вилючинского городского округа</t>
  </si>
  <si>
    <t>Направление расходов Информационные услуги (размещение в СМИ, изготовление печатной продукции, баннеров, наглядных материалов и т.п.)</t>
  </si>
  <si>
    <t>Основное мероприятие Развитие военно-технических видов спорта</t>
  </si>
  <si>
    <t xml:space="preserve">Направление расходов Развитие стрелкового спорта </t>
  </si>
  <si>
    <t xml:space="preserve">Направление расходов Развитие судомодельного спорта </t>
  </si>
  <si>
    <t>Направление расходов Развитие мотоспорта</t>
  </si>
  <si>
    <t>Направление расходов Повышение квалификации (стажировки, курсы, семинары, конференции)</t>
  </si>
  <si>
    <t>Основное меропиятие Совершенствование процесса патриотического воспитания граждан Российской Федерации в Вилючинском городском округе</t>
  </si>
  <si>
    <t>Основное мерориятие Организация и проведение мероприятий в связи с памятными и знаменательными датами истории России и Камчатки</t>
  </si>
  <si>
    <t>Направление расходов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</si>
  <si>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</t>
  </si>
  <si>
    <t>Направление расходов Обеспечение деятельности военно-патриотических, военно-исторических клубов</t>
  </si>
  <si>
    <t>Участие в сборе воспитанников школ из регионов Российской Федерации г. Москва  (МБОУ СШ № 2)</t>
  </si>
  <si>
    <t>Первый городской фестиваль Народного творчества исполнителей на народных инструментах (МБУДОСК ДМШ № 1, 2)</t>
  </si>
  <si>
    <t>Открытый городской конкурс "Юные дарования Камчатки" (МБУДОСК ДМШ № 1, 2)</t>
  </si>
  <si>
    <t>Городская акция, посвященная Дню молодого избирателя</t>
  </si>
  <si>
    <t>Проведение мероприятия, посвященного Дню памяти и скорби</t>
  </si>
  <si>
    <t xml:space="preserve">Ежегодный муниципальный конкурс творческих работ </t>
  </si>
  <si>
    <t>Основное мероприятие Содействие укреплению гражданского единства и гармонизации межнациональных отношений в Вилючинском городском округе</t>
  </si>
  <si>
    <t>Направление расходов Обустройство мест проведения национальных праздников</t>
  </si>
  <si>
    <t>Направление раходов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</si>
  <si>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Основное мероприятие Укрепление материально-технической базы традиционных отраслей хозяйствования в Вилючинском городском округе</t>
  </si>
  <si>
    <t>1.1.1</t>
  </si>
  <si>
    <t>1.1.2</t>
  </si>
  <si>
    <t>1.1.3</t>
  </si>
  <si>
    <t>1.1.4</t>
  </si>
  <si>
    <t>1.1.5</t>
  </si>
  <si>
    <t>1.1.6</t>
  </si>
  <si>
    <t>2.1.1</t>
  </si>
  <si>
    <t>2.2.1</t>
  </si>
  <si>
    <t>3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</si>
  <si>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</si>
  <si>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</si>
  <si>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</si>
  <si>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</si>
  <si>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</si>
  <si>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</si>
  <si>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</si>
  <si>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</si>
  <si>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</si>
  <si>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4</t>
  </si>
  <si>
    <t>4.1</t>
  </si>
  <si>
    <t>4.1.1</t>
  </si>
  <si>
    <t>4.2</t>
  </si>
  <si>
    <t>4.2.1</t>
  </si>
  <si>
    <t>4.3</t>
  </si>
  <si>
    <t>4.3.1</t>
  </si>
  <si>
    <t>4.3.2</t>
  </si>
  <si>
    <t>4.3.3</t>
  </si>
  <si>
    <t>4.3.4</t>
  </si>
  <si>
    <t>4.4</t>
  </si>
  <si>
    <t>4.4.1</t>
  </si>
  <si>
    <t>5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</si>
  <si>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</si>
  <si>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</si>
  <si>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</si>
  <si>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</si>
  <si>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</si>
  <si>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</si>
  <si>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</si>
  <si>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</si>
  <si>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</si>
  <si>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</si>
  <si>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</si>
  <si>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</si>
  <si>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</si>
  <si>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5.2</t>
  </si>
  <si>
    <t>5.2.1</t>
  </si>
  <si>
    <t>5.2.2</t>
  </si>
  <si>
    <t>5.2.3</t>
  </si>
  <si>
    <t>6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</si>
  <si>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</si>
  <si>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</si>
  <si>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</si>
  <si>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</si>
  <si>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</si>
  <si>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</si>
  <si>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</si>
  <si>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</si>
  <si>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</si>
  <si>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</si>
  <si>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</si>
  <si>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</si>
  <si>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</si>
  <si>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</si>
  <si>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</si>
  <si>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7</t>
  </si>
  <si>
    <t>7.1.</t>
  </si>
  <si>
    <t>7.1.2</t>
  </si>
  <si>
    <t>7.1.3</t>
  </si>
  <si>
    <t>7.1.1</t>
  </si>
  <si>
    <t>Городской фотоконкурс "Любимый город"</t>
  </si>
  <si>
    <t>Целевая статья расходов местного бюджета</t>
  </si>
  <si>
    <t>Потребность в средствах (тыс. руб.)</t>
  </si>
  <si>
    <t>в том числе по годам:</t>
  </si>
  <si>
    <t>привлеченные  средства</t>
  </si>
  <si>
    <t xml:space="preserve">Обоснование, наличие проектной документации, заключение 
государственной 
экспертизы
</t>
  </si>
  <si>
    <t>Источники средств</t>
  </si>
  <si>
    <t>Ожидаемые результаты, целевые показатели</t>
  </si>
  <si>
    <t xml:space="preserve">Обучение специалистов по направлениям прикладных видов спорта и экстремальной деятельности, развитие данных видов спорта </t>
  </si>
  <si>
    <t>Городская выставка "Мы помним мир спасенный" (МБОУДОСК ДХШ)</t>
  </si>
  <si>
    <t>5.2.4</t>
  </si>
  <si>
    <t>Приобретение модели плавучего дока (МБУК "Краеведческий музей")</t>
  </si>
  <si>
    <t>5.2.5</t>
  </si>
  <si>
    <t>Закупка лекционного оборудования (приобретение стульев для посетителей) (МБУК "Краеведческий музей")</t>
  </si>
  <si>
    <t>5.2.6</t>
  </si>
  <si>
    <t>Приобретение макета пистолета-пулемета Шпагина в рамках обнолвения экспозиции "Шел Камчатский десант на Курилы" (МБУК "Краеведческий музей")</t>
  </si>
  <si>
    <t xml:space="preserve">Муниципальная программа «Реализация государственной национальной политики и укрепление гражданского
 единства в Вилючинском городском округе на 2016-2020 годы» </t>
  </si>
  <si>
    <t>4.3.5</t>
  </si>
  <si>
    <t>Рост патриотизма, возрождение духовности</t>
  </si>
  <si>
    <t>Администрация Вилючинского городского округа</t>
  </si>
  <si>
    <t>4.5.</t>
  </si>
  <si>
    <t>Направление расходов Реализация наказов избирателей Думы Вилючинского городского округа - Приобретение расходных материалов и инструментов клубу "Юный корабел" МБУК ДК (ДОФ)</t>
  </si>
  <si>
    <t>Приложение                                                                                                                                                                    к постановлению администрации Вилючинского городского округа от ______________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</si>
</sst>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01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11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/>
    </xf>
    <xf numFmtId="0" fontId="1" fillId="3" borderId="0" xfId="0" applyFont="1" applyFill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4" fontId="2" fillId="5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4" fontId="1" fillId="2" borderId="2" xfId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44" fontId="1" fillId="2" borderId="4" xfId="1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/>
    <xf numFmtId="0" fontId="0" fillId="2" borderId="12" xfId="0" applyFont="1" applyFill="1" applyBorder="1" applyAlignment="1"/>
    <xf numFmtId="0" fontId="0" fillId="3" borderId="9" xfId="0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4" fontId="1" fillId="2" borderId="2" xfId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wrapText="1"/>
    </xf>
    <xf numFmtId="2" fontId="1" fillId="2" borderId="2" xfId="0" applyNumberFormat="1" applyFont="1" applyFill="1" applyBorder="1" applyAlignment="1">
      <alignment vertical="center" wrapText="1"/>
    </xf>
    <xf numFmtId="2" fontId="1" fillId="2" borderId="3" xfId="0" applyNumberFormat="1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0" fontId="1" fillId="2" borderId="7" xfId="0" applyFont="1" applyFill="1" applyBorder="1"/>
    <xf numFmtId="0" fontId="1" fillId="2" borderId="9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44" fontId="1" fillId="2" borderId="2" xfId="1" applyFont="1" applyFill="1" applyBorder="1" applyAlignment="1">
      <alignment horizontal="center" vertical="center" wrapText="1"/>
    </xf>
    <xf numFmtId="44" fontId="1" fillId="2" borderId="3" xfId="1" applyFont="1" applyFill="1" applyBorder="1" applyAlignment="1">
      <alignment horizontal="center" vertical="center" wrapText="1"/>
    </xf>
    <xf numFmtId="44" fontId="1" fillId="2" borderId="4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4" fontId="1" fillId="2" borderId="1" xfId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49" fontId="2" fillId="5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2" fillId="5" borderId="2" xfId="0" applyNumberFormat="1" applyFont="1" applyFill="1" applyBorder="1" applyAlignment="1">
      <alignment horizontal="center" vertical="top"/>
    </xf>
    <xf numFmtId="49" fontId="2" fillId="5" borderId="3" xfId="0" applyNumberFormat="1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3"/>
  <sheetViews>
    <sheetView tabSelected="1" view="pageBreakPreview" topLeftCell="A2" zoomScaleSheetLayoutView="100" workbookViewId="0">
      <selection activeCell="A3" sqref="A3:XFD3"/>
    </sheetView>
  </sheetViews>
  <sheetFormatPr defaultRowHeight="15" x14ac:dyDescent="0.25"/>
  <cols>
    <col min="1" max="1" width="11.85546875" style="1" customWidth="1"/>
    <col min="2" max="2" width="41.28515625" style="1" customWidth="1"/>
    <col min="3" max="3" width="9.7109375" style="1" hidden="1" customWidth="1"/>
    <col min="4" max="4" width="15.42578125" style="1" customWidth="1"/>
    <col min="5" max="5" width="23" style="1" customWidth="1"/>
    <col min="6" max="6" width="15.28515625" style="1" customWidth="1"/>
    <col min="7" max="7" width="13.28515625" style="1" hidden="1" customWidth="1"/>
    <col min="8" max="8" width="13.7109375" style="1" customWidth="1"/>
    <col min="9" max="9" width="13.42578125" style="1" customWidth="1"/>
    <col min="10" max="10" width="14.28515625" style="1" customWidth="1"/>
    <col min="11" max="11" width="14.140625" style="1" customWidth="1"/>
    <col min="12" max="12" width="13.5703125" style="1" customWidth="1"/>
    <col min="13" max="13" width="31.85546875" style="1" customWidth="1"/>
    <col min="14" max="15" width="26" style="1" customWidth="1"/>
    <col min="16" max="16" width="0.28515625" style="1" customWidth="1"/>
    <col min="17" max="17" width="9.140625" style="1" hidden="1" customWidth="1"/>
    <col min="18" max="16384" width="9.140625" style="1"/>
  </cols>
  <sheetData>
    <row r="1" spans="1:15" s="5" customFormat="1" hidden="1" x14ac:dyDescent="0.25">
      <c r="A1" s="148">
        <v>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5" s="5" customFormat="1" ht="51" customHeight="1" x14ac:dyDescent="0.25">
      <c r="A2" s="12"/>
      <c r="B2" s="12"/>
      <c r="C2" s="12"/>
      <c r="D2" s="20"/>
      <c r="E2" s="12"/>
      <c r="F2" s="12"/>
      <c r="G2" s="12"/>
      <c r="H2" s="12"/>
      <c r="I2" s="12"/>
      <c r="J2" s="12"/>
      <c r="K2" s="12"/>
      <c r="L2" s="12"/>
      <c r="M2" s="150" t="s">
        <v>201</v>
      </c>
      <c r="N2" s="150"/>
    </row>
    <row r="3" spans="1:15" s="5" customFormat="1" ht="72" hidden="1" customHeight="1" x14ac:dyDescent="0.25">
      <c r="A3" s="12"/>
      <c r="B3" s="12"/>
      <c r="C3" s="12"/>
      <c r="D3" s="20"/>
      <c r="E3" s="12"/>
      <c r="F3" s="12"/>
      <c r="G3" s="12"/>
      <c r="H3" s="12"/>
      <c r="I3" s="12"/>
      <c r="J3" s="12"/>
      <c r="K3" s="12"/>
      <c r="L3" s="12"/>
      <c r="M3" s="150"/>
      <c r="N3" s="150"/>
    </row>
    <row r="4" spans="1:15" s="5" customFormat="1" ht="35.25" hidden="1" customHeight="1" x14ac:dyDescent="0.25">
      <c r="A4" s="6" t="s">
        <v>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s="5" customFormat="1" ht="26.2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40.5" customHeight="1" x14ac:dyDescent="0.25">
      <c r="A6" s="151" t="s">
        <v>87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5" ht="30" customHeight="1" x14ac:dyDescent="0.25">
      <c r="A7" s="92" t="s">
        <v>0</v>
      </c>
      <c r="B7" s="92" t="s">
        <v>1</v>
      </c>
      <c r="C7" s="92" t="s">
        <v>5</v>
      </c>
      <c r="D7" s="106" t="s">
        <v>180</v>
      </c>
      <c r="E7" s="92" t="s">
        <v>185</v>
      </c>
      <c r="F7" s="92" t="s">
        <v>181</v>
      </c>
      <c r="G7" s="92" t="s">
        <v>182</v>
      </c>
      <c r="H7" s="92"/>
      <c r="I7" s="92"/>
      <c r="J7" s="92"/>
      <c r="K7" s="92"/>
      <c r="L7" s="92"/>
      <c r="M7" s="92" t="s">
        <v>13</v>
      </c>
      <c r="N7" s="92" t="s">
        <v>186</v>
      </c>
      <c r="O7" s="92" t="s">
        <v>184</v>
      </c>
    </row>
    <row r="8" spans="1:15" ht="31.5" customHeight="1" x14ac:dyDescent="0.25">
      <c r="A8" s="92"/>
      <c r="B8" s="92"/>
      <c r="C8" s="92"/>
      <c r="D8" s="101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5" ht="39.75" customHeight="1" x14ac:dyDescent="0.25">
      <c r="A9" s="92"/>
      <c r="B9" s="92"/>
      <c r="C9" s="92"/>
      <c r="D9" s="102"/>
      <c r="E9" s="92"/>
      <c r="F9" s="92"/>
      <c r="G9" s="21"/>
      <c r="H9" s="21">
        <v>2016</v>
      </c>
      <c r="I9" s="21">
        <v>2017</v>
      </c>
      <c r="J9" s="21">
        <v>2018</v>
      </c>
      <c r="K9" s="21">
        <v>2019</v>
      </c>
      <c r="L9" s="21">
        <v>2020</v>
      </c>
      <c r="M9" s="92"/>
      <c r="N9" s="92"/>
      <c r="O9" s="92"/>
    </row>
    <row r="10" spans="1:15" ht="21" customHeight="1" x14ac:dyDescent="0.25">
      <c r="A10" s="144"/>
      <c r="B10" s="155" t="s">
        <v>195</v>
      </c>
      <c r="C10" s="143" t="s">
        <v>72</v>
      </c>
      <c r="D10" s="82">
        <v>1300000000</v>
      </c>
      <c r="E10" s="17" t="s">
        <v>6</v>
      </c>
      <c r="F10" s="24">
        <f>F13</f>
        <v>24070.987922999997</v>
      </c>
      <c r="G10" s="24">
        <f t="shared" ref="G10:L10" si="0">G13</f>
        <v>0</v>
      </c>
      <c r="H10" s="24">
        <f t="shared" si="0"/>
        <v>2717.8999999999996</v>
      </c>
      <c r="I10" s="24">
        <f t="shared" si="0"/>
        <v>3141.3520899999999</v>
      </c>
      <c r="J10" s="24">
        <f t="shared" si="0"/>
        <v>7282.3844399999998</v>
      </c>
      <c r="K10" s="24">
        <f t="shared" si="0"/>
        <v>8721.6541400000006</v>
      </c>
      <c r="L10" s="24">
        <f t="shared" si="0"/>
        <v>2207.6972529999998</v>
      </c>
      <c r="M10" s="152"/>
      <c r="N10" s="92"/>
      <c r="O10" s="92"/>
    </row>
    <row r="11" spans="1:15" ht="18.75" customHeight="1" x14ac:dyDescent="0.25">
      <c r="A11" s="153"/>
      <c r="B11" s="136"/>
      <c r="C11" s="143"/>
      <c r="D11" s="83"/>
      <c r="E11" s="71" t="s">
        <v>2</v>
      </c>
      <c r="F11" s="24">
        <f>F26+F60+F95+F155+F250+F410+F500</f>
        <v>0</v>
      </c>
      <c r="G11" s="24"/>
      <c r="H11" s="24">
        <f>H26+H60+H95+H155+H250+H410+H500</f>
        <v>0</v>
      </c>
      <c r="I11" s="24">
        <v>0</v>
      </c>
      <c r="J11" s="24">
        <v>0</v>
      </c>
      <c r="K11" s="24">
        <v>0</v>
      </c>
      <c r="L11" s="24">
        <v>0</v>
      </c>
      <c r="M11" s="152"/>
      <c r="N11" s="92"/>
      <c r="O11" s="92"/>
    </row>
    <row r="12" spans="1:15" ht="18.75" customHeight="1" x14ac:dyDescent="0.25">
      <c r="A12" s="153"/>
      <c r="B12" s="136"/>
      <c r="C12" s="143"/>
      <c r="D12" s="83"/>
      <c r="E12" s="71" t="s">
        <v>3</v>
      </c>
      <c r="F12" s="24">
        <f>F27+F61+F96+F156+F251+F411+F501</f>
        <v>0</v>
      </c>
      <c r="G12" s="24"/>
      <c r="H12" s="24">
        <f>H27+H61+H96+H156+H251+H411+H501</f>
        <v>0</v>
      </c>
      <c r="I12" s="24">
        <v>0</v>
      </c>
      <c r="J12" s="24">
        <v>0</v>
      </c>
      <c r="K12" s="24">
        <v>0</v>
      </c>
      <c r="L12" s="24">
        <v>0</v>
      </c>
      <c r="M12" s="152"/>
      <c r="N12" s="92"/>
      <c r="O12" s="92"/>
    </row>
    <row r="13" spans="1:15" ht="19.5" customHeight="1" x14ac:dyDescent="0.25">
      <c r="A13" s="153"/>
      <c r="B13" s="136"/>
      <c r="C13" s="143"/>
      <c r="D13" s="83"/>
      <c r="E13" s="71" t="s">
        <v>4</v>
      </c>
      <c r="F13" s="24">
        <f t="shared" ref="F13:L13" si="1">F28+F62+F92</f>
        <v>24070.987922999997</v>
      </c>
      <c r="G13" s="24">
        <f t="shared" si="1"/>
        <v>0</v>
      </c>
      <c r="H13" s="24">
        <f t="shared" si="1"/>
        <v>2717.8999999999996</v>
      </c>
      <c r="I13" s="24">
        <f t="shared" si="1"/>
        <v>3141.3520899999999</v>
      </c>
      <c r="J13" s="24">
        <f t="shared" si="1"/>
        <v>7282.3844399999998</v>
      </c>
      <c r="K13" s="24">
        <f t="shared" si="1"/>
        <v>8721.6541400000006</v>
      </c>
      <c r="L13" s="24">
        <f t="shared" si="1"/>
        <v>2207.6972529999998</v>
      </c>
      <c r="M13" s="152"/>
      <c r="N13" s="92"/>
      <c r="O13" s="92"/>
    </row>
    <row r="14" spans="1:15" ht="20.25" customHeight="1" x14ac:dyDescent="0.25">
      <c r="A14" s="154"/>
      <c r="B14" s="137"/>
      <c r="C14" s="143"/>
      <c r="D14" s="84"/>
      <c r="E14" s="71" t="s">
        <v>10</v>
      </c>
      <c r="F14" s="24">
        <f>F29+F63+F98+F158+F253+F413+F503</f>
        <v>0</v>
      </c>
      <c r="G14" s="24"/>
      <c r="H14" s="24">
        <f>H29+H63+H98+H158+H253+H413+H503</f>
        <v>0</v>
      </c>
      <c r="I14" s="24">
        <v>0</v>
      </c>
      <c r="J14" s="24">
        <v>0</v>
      </c>
      <c r="K14" s="24">
        <v>0</v>
      </c>
      <c r="L14" s="24">
        <v>0</v>
      </c>
      <c r="M14" s="152"/>
      <c r="N14" s="92"/>
      <c r="O14" s="92"/>
    </row>
    <row r="15" spans="1:15" ht="20.25" customHeight="1" x14ac:dyDescent="0.25">
      <c r="A15" s="117" t="s">
        <v>23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9"/>
      <c r="O15" s="63"/>
    </row>
    <row r="16" spans="1:15" ht="26.25" customHeight="1" x14ac:dyDescent="0.25">
      <c r="A16" s="123"/>
      <c r="B16" s="124" t="s">
        <v>23</v>
      </c>
      <c r="C16" s="82">
        <v>2015</v>
      </c>
      <c r="D16" s="82">
        <v>1310000000</v>
      </c>
      <c r="E16" s="60" t="s">
        <v>6</v>
      </c>
      <c r="F16" s="24">
        <f>F18</f>
        <v>331</v>
      </c>
      <c r="G16" s="24">
        <f t="shared" ref="G16:L16" si="2">G18</f>
        <v>0</v>
      </c>
      <c r="H16" s="24">
        <f t="shared" si="2"/>
        <v>66.2</v>
      </c>
      <c r="I16" s="24">
        <f t="shared" si="2"/>
        <v>66.2</v>
      </c>
      <c r="J16" s="24">
        <f t="shared" si="2"/>
        <v>66.2</v>
      </c>
      <c r="K16" s="24">
        <f t="shared" si="2"/>
        <v>66.2</v>
      </c>
      <c r="L16" s="24">
        <f t="shared" si="2"/>
        <v>66.2</v>
      </c>
      <c r="M16" s="195"/>
      <c r="N16" s="106"/>
      <c r="O16" s="106"/>
    </row>
    <row r="17" spans="1:15" ht="22.5" customHeight="1" x14ac:dyDescent="0.25">
      <c r="A17" s="123"/>
      <c r="B17" s="124"/>
      <c r="C17" s="83"/>
      <c r="D17" s="83"/>
      <c r="E17" s="17" t="s">
        <v>2</v>
      </c>
      <c r="F17" s="24">
        <f>G17+H17</f>
        <v>0</v>
      </c>
      <c r="G17" s="24"/>
      <c r="H17" s="24">
        <f>H27+H32</f>
        <v>0</v>
      </c>
      <c r="I17" s="24">
        <v>0</v>
      </c>
      <c r="J17" s="24">
        <v>0</v>
      </c>
      <c r="K17" s="24">
        <v>0</v>
      </c>
      <c r="L17" s="24">
        <v>0</v>
      </c>
      <c r="M17" s="196"/>
      <c r="N17" s="101"/>
      <c r="O17" s="101"/>
    </row>
    <row r="18" spans="1:15" ht="21.75" customHeight="1" x14ac:dyDescent="0.25">
      <c r="A18" s="123"/>
      <c r="B18" s="124"/>
      <c r="C18" s="83"/>
      <c r="D18" s="83"/>
      <c r="E18" s="60" t="s">
        <v>3</v>
      </c>
      <c r="F18" s="24">
        <f>F28</f>
        <v>331</v>
      </c>
      <c r="G18" s="24">
        <f t="shared" ref="G18:L18" si="3">G28</f>
        <v>0</v>
      </c>
      <c r="H18" s="24">
        <f t="shared" si="3"/>
        <v>66.2</v>
      </c>
      <c r="I18" s="24">
        <f t="shared" si="3"/>
        <v>66.2</v>
      </c>
      <c r="J18" s="24">
        <f t="shared" si="3"/>
        <v>66.2</v>
      </c>
      <c r="K18" s="24">
        <f t="shared" si="3"/>
        <v>66.2</v>
      </c>
      <c r="L18" s="24">
        <f t="shared" si="3"/>
        <v>66.2</v>
      </c>
      <c r="M18" s="196"/>
      <c r="N18" s="101"/>
      <c r="O18" s="101"/>
    </row>
    <row r="19" spans="1:15" ht="27" customHeight="1" x14ac:dyDescent="0.25">
      <c r="A19" s="123"/>
      <c r="B19" s="124"/>
      <c r="C19" s="83"/>
      <c r="D19" s="83"/>
      <c r="E19" s="60" t="s">
        <v>4</v>
      </c>
      <c r="F19" s="24">
        <f>H19+I19+J19+K19+L19</f>
        <v>0</v>
      </c>
      <c r="G19" s="24"/>
      <c r="H19" s="24">
        <f>H29+H34</f>
        <v>0</v>
      </c>
      <c r="I19" s="24">
        <f t="shared" ref="I19:L19" si="4">I29+I34</f>
        <v>0</v>
      </c>
      <c r="J19" s="24">
        <f t="shared" si="4"/>
        <v>0</v>
      </c>
      <c r="K19" s="24">
        <f t="shared" si="4"/>
        <v>0</v>
      </c>
      <c r="L19" s="24">
        <f t="shared" si="4"/>
        <v>0</v>
      </c>
      <c r="M19" s="196"/>
      <c r="N19" s="101"/>
      <c r="O19" s="101"/>
    </row>
    <row r="20" spans="1:15" ht="27.75" customHeight="1" x14ac:dyDescent="0.25">
      <c r="A20" s="123"/>
      <c r="B20" s="124"/>
      <c r="C20" s="84"/>
      <c r="D20" s="84"/>
      <c r="E20" s="59" t="s">
        <v>10</v>
      </c>
      <c r="F20" s="24">
        <f>G20+H20</f>
        <v>83.800000000000011</v>
      </c>
      <c r="G20" s="24"/>
      <c r="H20" s="24">
        <f>H30+H35</f>
        <v>83.800000000000011</v>
      </c>
      <c r="I20" s="24">
        <v>0</v>
      </c>
      <c r="J20" s="24">
        <v>0</v>
      </c>
      <c r="K20" s="24">
        <v>0</v>
      </c>
      <c r="L20" s="24">
        <v>0</v>
      </c>
      <c r="M20" s="196"/>
      <c r="N20" s="101"/>
      <c r="O20" s="101"/>
    </row>
    <row r="21" spans="1:15" ht="44.25" hidden="1" customHeight="1" x14ac:dyDescent="0.25">
      <c r="A21" s="65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196"/>
      <c r="N21" s="101"/>
      <c r="O21" s="101"/>
    </row>
    <row r="22" spans="1:15" ht="44.25" hidden="1" customHeight="1" x14ac:dyDescent="0.25">
      <c r="A22" s="65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196"/>
      <c r="N22" s="101"/>
      <c r="O22" s="101"/>
    </row>
    <row r="23" spans="1:15" ht="44.25" hidden="1" customHeight="1" x14ac:dyDescent="0.25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196"/>
      <c r="N23" s="101"/>
      <c r="O23" s="101"/>
    </row>
    <row r="24" spans="1:15" ht="44.25" hidden="1" customHeight="1" x14ac:dyDescent="0.25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196"/>
      <c r="N24" s="101"/>
      <c r="O24" s="101"/>
    </row>
    <row r="25" spans="1:15" ht="26.25" customHeight="1" x14ac:dyDescent="0.25">
      <c r="A25" s="123" t="s">
        <v>8</v>
      </c>
      <c r="B25" s="124" t="s">
        <v>106</v>
      </c>
      <c r="C25" s="82">
        <v>2015</v>
      </c>
      <c r="D25" s="82">
        <v>1310100000</v>
      </c>
      <c r="E25" s="16" t="s">
        <v>6</v>
      </c>
      <c r="F25" s="24">
        <f>H25+I25+J25+K25+L25</f>
        <v>331</v>
      </c>
      <c r="G25" s="24"/>
      <c r="H25" s="24">
        <f>H28</f>
        <v>66.2</v>
      </c>
      <c r="I25" s="24">
        <f t="shared" ref="I25:L25" si="5">I28</f>
        <v>66.2</v>
      </c>
      <c r="J25" s="24">
        <f t="shared" si="5"/>
        <v>66.2</v>
      </c>
      <c r="K25" s="24">
        <f t="shared" si="5"/>
        <v>66.2</v>
      </c>
      <c r="L25" s="24">
        <f t="shared" si="5"/>
        <v>66.2</v>
      </c>
      <c r="M25" s="196"/>
      <c r="N25" s="101"/>
      <c r="O25" s="101"/>
    </row>
    <row r="26" spans="1:15" ht="22.5" customHeight="1" x14ac:dyDescent="0.25">
      <c r="A26" s="123"/>
      <c r="B26" s="124"/>
      <c r="C26" s="83"/>
      <c r="D26" s="83"/>
      <c r="E26" s="17" t="s">
        <v>2</v>
      </c>
      <c r="F26" s="24">
        <f>G26+H26</f>
        <v>0</v>
      </c>
      <c r="G26" s="24"/>
      <c r="H26" s="24">
        <f>H36+H41</f>
        <v>0</v>
      </c>
      <c r="I26" s="24">
        <v>0</v>
      </c>
      <c r="J26" s="24">
        <v>0</v>
      </c>
      <c r="K26" s="24">
        <v>0</v>
      </c>
      <c r="L26" s="24">
        <v>0</v>
      </c>
      <c r="M26" s="196"/>
      <c r="N26" s="101"/>
      <c r="O26" s="101"/>
    </row>
    <row r="27" spans="1:15" ht="21.75" customHeight="1" x14ac:dyDescent="0.25">
      <c r="A27" s="123"/>
      <c r="B27" s="124"/>
      <c r="C27" s="83"/>
      <c r="D27" s="83"/>
      <c r="E27" s="16" t="s">
        <v>3</v>
      </c>
      <c r="F27" s="24">
        <f>G27+H27</f>
        <v>0</v>
      </c>
      <c r="G27" s="24"/>
      <c r="H27" s="24">
        <f>H47</f>
        <v>0</v>
      </c>
      <c r="I27" s="24">
        <v>0</v>
      </c>
      <c r="J27" s="24">
        <v>0</v>
      </c>
      <c r="K27" s="24">
        <v>0</v>
      </c>
      <c r="L27" s="24">
        <v>0</v>
      </c>
      <c r="M27" s="196"/>
      <c r="N27" s="101"/>
      <c r="O27" s="101"/>
    </row>
    <row r="28" spans="1:15" ht="27" customHeight="1" x14ac:dyDescent="0.25">
      <c r="A28" s="123"/>
      <c r="B28" s="124"/>
      <c r="C28" s="83"/>
      <c r="D28" s="83"/>
      <c r="E28" s="16" t="s">
        <v>4</v>
      </c>
      <c r="F28" s="24">
        <f>H28+I28+J28+K28+L28</f>
        <v>331</v>
      </c>
      <c r="G28" s="24"/>
      <c r="H28" s="24">
        <f>H38+H43</f>
        <v>66.2</v>
      </c>
      <c r="I28" s="24">
        <f t="shared" ref="I28:L28" si="6">I38+I43</f>
        <v>66.2</v>
      </c>
      <c r="J28" s="24">
        <f t="shared" si="6"/>
        <v>66.2</v>
      </c>
      <c r="K28" s="24">
        <f t="shared" si="6"/>
        <v>66.2</v>
      </c>
      <c r="L28" s="24">
        <f t="shared" si="6"/>
        <v>66.2</v>
      </c>
      <c r="M28" s="196"/>
      <c r="N28" s="101"/>
      <c r="O28" s="101"/>
    </row>
    <row r="29" spans="1:15" ht="27.75" customHeight="1" x14ac:dyDescent="0.25">
      <c r="A29" s="123"/>
      <c r="B29" s="124"/>
      <c r="C29" s="84"/>
      <c r="D29" s="84"/>
      <c r="E29" s="18" t="s">
        <v>10</v>
      </c>
      <c r="F29" s="24">
        <f>G29+H29</f>
        <v>0</v>
      </c>
      <c r="G29" s="24"/>
      <c r="H29" s="24">
        <f>H39+H44</f>
        <v>0</v>
      </c>
      <c r="I29" s="24">
        <v>0</v>
      </c>
      <c r="J29" s="24">
        <v>0</v>
      </c>
      <c r="K29" s="24">
        <v>0</v>
      </c>
      <c r="L29" s="24">
        <v>0</v>
      </c>
      <c r="M29" s="196"/>
      <c r="N29" s="101"/>
      <c r="O29" s="101"/>
    </row>
    <row r="30" spans="1:15" ht="26.25" customHeight="1" x14ac:dyDescent="0.25">
      <c r="A30" s="123" t="s">
        <v>12</v>
      </c>
      <c r="B30" s="155" t="s">
        <v>97</v>
      </c>
      <c r="C30" s="79">
        <v>2015</v>
      </c>
      <c r="D30" s="79">
        <v>131010130</v>
      </c>
      <c r="E30" s="10" t="s">
        <v>6</v>
      </c>
      <c r="F30" s="23">
        <f>F33</f>
        <v>331</v>
      </c>
      <c r="G30" s="23"/>
      <c r="H30" s="25">
        <f>H33</f>
        <v>66.2</v>
      </c>
      <c r="I30" s="25">
        <f t="shared" ref="I30:L30" si="7">I33</f>
        <v>66.2</v>
      </c>
      <c r="J30" s="25">
        <f t="shared" si="7"/>
        <v>66.2</v>
      </c>
      <c r="K30" s="25">
        <f t="shared" si="7"/>
        <v>66.2</v>
      </c>
      <c r="L30" s="25">
        <f t="shared" si="7"/>
        <v>66.2</v>
      </c>
      <c r="M30" s="196"/>
      <c r="N30" s="101"/>
      <c r="O30" s="101"/>
    </row>
    <row r="31" spans="1:15" ht="21" customHeight="1" x14ac:dyDescent="0.25">
      <c r="A31" s="123"/>
      <c r="B31" s="136"/>
      <c r="C31" s="80"/>
      <c r="D31" s="80"/>
      <c r="E31" s="3" t="s">
        <v>2</v>
      </c>
      <c r="F31" s="23">
        <v>0</v>
      </c>
      <c r="G31" s="23"/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196"/>
      <c r="N31" s="101"/>
      <c r="O31" s="101"/>
    </row>
    <row r="32" spans="1:15" ht="17.25" customHeight="1" x14ac:dyDescent="0.25">
      <c r="A32" s="123"/>
      <c r="B32" s="136"/>
      <c r="C32" s="80"/>
      <c r="D32" s="80"/>
      <c r="E32" s="3" t="s">
        <v>3</v>
      </c>
      <c r="F32" s="23">
        <v>0</v>
      </c>
      <c r="G32" s="23"/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196"/>
      <c r="N32" s="101"/>
      <c r="O32" s="101"/>
    </row>
    <row r="33" spans="1:15" ht="19.5" customHeight="1" x14ac:dyDescent="0.25">
      <c r="A33" s="123"/>
      <c r="B33" s="136"/>
      <c r="C33" s="80"/>
      <c r="D33" s="80"/>
      <c r="E33" s="3" t="s">
        <v>4</v>
      </c>
      <c r="F33" s="23">
        <f>H33+I33+J33+K33+L33</f>
        <v>331</v>
      </c>
      <c r="G33" s="23"/>
      <c r="H33" s="25">
        <f>H38+H43+H48</f>
        <v>66.2</v>
      </c>
      <c r="I33" s="25">
        <f t="shared" ref="I33:L33" si="8">I38+I43+I48</f>
        <v>66.2</v>
      </c>
      <c r="J33" s="25">
        <f t="shared" si="8"/>
        <v>66.2</v>
      </c>
      <c r="K33" s="25">
        <f t="shared" si="8"/>
        <v>66.2</v>
      </c>
      <c r="L33" s="25">
        <f t="shared" si="8"/>
        <v>66.2</v>
      </c>
      <c r="M33" s="196"/>
      <c r="N33" s="101"/>
      <c r="O33" s="101"/>
    </row>
    <row r="34" spans="1:15" ht="29.25" customHeight="1" x14ac:dyDescent="0.25">
      <c r="A34" s="123"/>
      <c r="B34" s="137"/>
      <c r="C34" s="81"/>
      <c r="D34" s="81"/>
      <c r="E34" s="3" t="s">
        <v>10</v>
      </c>
      <c r="F34" s="23">
        <v>0</v>
      </c>
      <c r="G34" s="23"/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197"/>
      <c r="N34" s="102"/>
      <c r="O34" s="102"/>
    </row>
    <row r="35" spans="1:15" ht="21.75" customHeight="1" x14ac:dyDescent="0.25">
      <c r="A35" s="156" t="s">
        <v>110</v>
      </c>
      <c r="B35" s="149" t="s">
        <v>18</v>
      </c>
      <c r="C35" s="106">
        <v>2015</v>
      </c>
      <c r="D35" s="79">
        <v>131010130</v>
      </c>
      <c r="E35" s="10" t="s">
        <v>6</v>
      </c>
      <c r="F35" s="23">
        <f>F38</f>
        <v>88</v>
      </c>
      <c r="G35" s="23"/>
      <c r="H35" s="25">
        <f>H38</f>
        <v>17.600000000000001</v>
      </c>
      <c r="I35" s="25">
        <f t="shared" ref="I35:L35" si="9">I38</f>
        <v>17.600000000000001</v>
      </c>
      <c r="J35" s="25">
        <f t="shared" si="9"/>
        <v>17.600000000000001</v>
      </c>
      <c r="K35" s="25">
        <f t="shared" si="9"/>
        <v>17.600000000000001</v>
      </c>
      <c r="L35" s="25">
        <f t="shared" si="9"/>
        <v>17.600000000000001</v>
      </c>
      <c r="M35" s="86" t="s">
        <v>30</v>
      </c>
      <c r="N35" s="116" t="s">
        <v>28</v>
      </c>
      <c r="O35" s="116"/>
    </row>
    <row r="36" spans="1:15" ht="15.75" customHeight="1" x14ac:dyDescent="0.25">
      <c r="A36" s="156"/>
      <c r="B36" s="134"/>
      <c r="C36" s="101"/>
      <c r="D36" s="80"/>
      <c r="E36" s="2" t="s">
        <v>2</v>
      </c>
      <c r="F36" s="27">
        <v>0</v>
      </c>
      <c r="G36" s="27"/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87"/>
      <c r="N36" s="116"/>
      <c r="O36" s="116"/>
    </row>
    <row r="37" spans="1:15" ht="17.25" customHeight="1" x14ac:dyDescent="0.25">
      <c r="A37" s="156"/>
      <c r="B37" s="134"/>
      <c r="C37" s="101"/>
      <c r="D37" s="80"/>
      <c r="E37" s="2" t="s">
        <v>3</v>
      </c>
      <c r="F37" s="27">
        <v>0</v>
      </c>
      <c r="G37" s="27"/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87"/>
      <c r="N37" s="116"/>
      <c r="O37" s="116"/>
    </row>
    <row r="38" spans="1:15" ht="19.5" customHeight="1" x14ac:dyDescent="0.25">
      <c r="A38" s="156"/>
      <c r="B38" s="134"/>
      <c r="C38" s="101"/>
      <c r="D38" s="80"/>
      <c r="E38" s="2" t="s">
        <v>4</v>
      </c>
      <c r="F38" s="27">
        <f>H38+I38+J38+K38+L38</f>
        <v>88</v>
      </c>
      <c r="G38" s="27"/>
      <c r="H38" s="28">
        <v>17.600000000000001</v>
      </c>
      <c r="I38" s="28">
        <v>17.600000000000001</v>
      </c>
      <c r="J38" s="28">
        <v>17.600000000000001</v>
      </c>
      <c r="K38" s="28">
        <v>17.600000000000001</v>
      </c>
      <c r="L38" s="28">
        <v>17.600000000000001</v>
      </c>
      <c r="M38" s="87"/>
      <c r="N38" s="116"/>
      <c r="O38" s="116"/>
    </row>
    <row r="39" spans="1:15" ht="21" customHeight="1" x14ac:dyDescent="0.25">
      <c r="A39" s="156"/>
      <c r="B39" s="135"/>
      <c r="C39" s="102"/>
      <c r="D39" s="81"/>
      <c r="E39" s="2" t="s">
        <v>10</v>
      </c>
      <c r="F39" s="27">
        <v>0</v>
      </c>
      <c r="G39" s="27"/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87"/>
      <c r="N39" s="116"/>
      <c r="O39" s="116"/>
    </row>
    <row r="40" spans="1:15" ht="18" customHeight="1" x14ac:dyDescent="0.25">
      <c r="A40" s="156" t="s">
        <v>111</v>
      </c>
      <c r="B40" s="149" t="s">
        <v>19</v>
      </c>
      <c r="C40" s="106">
        <v>2015</v>
      </c>
      <c r="D40" s="165">
        <v>131010130</v>
      </c>
      <c r="E40" s="3" t="s">
        <v>6</v>
      </c>
      <c r="F40" s="23">
        <f>F43</f>
        <v>243</v>
      </c>
      <c r="G40" s="23"/>
      <c r="H40" s="25">
        <f>H43</f>
        <v>48.6</v>
      </c>
      <c r="I40" s="25">
        <f t="shared" ref="I40:L40" si="10">I43</f>
        <v>48.6</v>
      </c>
      <c r="J40" s="25">
        <f t="shared" si="10"/>
        <v>48.6</v>
      </c>
      <c r="K40" s="25">
        <f t="shared" si="10"/>
        <v>48.6</v>
      </c>
      <c r="L40" s="25">
        <f t="shared" si="10"/>
        <v>48.6</v>
      </c>
      <c r="M40" s="87"/>
      <c r="N40" s="116"/>
      <c r="O40" s="116"/>
    </row>
    <row r="41" spans="1:15" ht="21.75" customHeight="1" x14ac:dyDescent="0.25">
      <c r="A41" s="156"/>
      <c r="B41" s="134"/>
      <c r="C41" s="101"/>
      <c r="D41" s="166"/>
      <c r="E41" s="2" t="s">
        <v>2</v>
      </c>
      <c r="F41" s="27">
        <v>0</v>
      </c>
      <c r="G41" s="27"/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87"/>
      <c r="N41" s="116"/>
      <c r="O41" s="116"/>
    </row>
    <row r="42" spans="1:15" ht="16.5" customHeight="1" x14ac:dyDescent="0.25">
      <c r="A42" s="156"/>
      <c r="B42" s="134"/>
      <c r="C42" s="101"/>
      <c r="D42" s="166"/>
      <c r="E42" s="2" t="s">
        <v>3</v>
      </c>
      <c r="F42" s="27">
        <v>0</v>
      </c>
      <c r="G42" s="27"/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87"/>
      <c r="N42" s="116"/>
      <c r="O42" s="116"/>
    </row>
    <row r="43" spans="1:15" ht="16.5" customHeight="1" x14ac:dyDescent="0.25">
      <c r="A43" s="156"/>
      <c r="B43" s="134"/>
      <c r="C43" s="101"/>
      <c r="D43" s="166"/>
      <c r="E43" s="2" t="s">
        <v>4</v>
      </c>
      <c r="F43" s="27">
        <f>H43+I43+J43+K43+L43</f>
        <v>243</v>
      </c>
      <c r="G43" s="27"/>
      <c r="H43" s="28">
        <v>48.6</v>
      </c>
      <c r="I43" s="28">
        <v>48.6</v>
      </c>
      <c r="J43" s="28">
        <v>48.6</v>
      </c>
      <c r="K43" s="28">
        <v>48.6</v>
      </c>
      <c r="L43" s="28">
        <v>48.6</v>
      </c>
      <c r="M43" s="87"/>
      <c r="N43" s="116"/>
      <c r="O43" s="116"/>
    </row>
    <row r="44" spans="1:15" ht="17.25" customHeight="1" x14ac:dyDescent="0.25">
      <c r="A44" s="156"/>
      <c r="B44" s="135"/>
      <c r="C44" s="102"/>
      <c r="D44" s="167"/>
      <c r="E44" s="2" t="s">
        <v>10</v>
      </c>
      <c r="F44" s="27">
        <v>0</v>
      </c>
      <c r="G44" s="27"/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87"/>
      <c r="N44" s="116"/>
      <c r="O44" s="116"/>
    </row>
    <row r="45" spans="1:15" ht="18" customHeight="1" x14ac:dyDescent="0.25">
      <c r="A45" s="156" t="s">
        <v>112</v>
      </c>
      <c r="B45" s="149" t="s">
        <v>84</v>
      </c>
      <c r="C45" s="106"/>
      <c r="D45" s="79"/>
      <c r="E45" s="3" t="s">
        <v>6</v>
      </c>
      <c r="F45" s="23">
        <f>H45</f>
        <v>0</v>
      </c>
      <c r="G45" s="23"/>
      <c r="H45" s="25">
        <f>H47</f>
        <v>0</v>
      </c>
      <c r="I45" s="23">
        <v>0</v>
      </c>
      <c r="J45" s="23">
        <v>0</v>
      </c>
      <c r="K45" s="23">
        <v>0</v>
      </c>
      <c r="L45" s="23">
        <v>0</v>
      </c>
      <c r="M45" s="87"/>
      <c r="N45" s="116"/>
      <c r="O45" s="116"/>
    </row>
    <row r="46" spans="1:15" ht="20.25" customHeight="1" x14ac:dyDescent="0.25">
      <c r="A46" s="156"/>
      <c r="B46" s="134"/>
      <c r="C46" s="101"/>
      <c r="D46" s="80"/>
      <c r="E46" s="2" t="s">
        <v>2</v>
      </c>
      <c r="F46" s="27">
        <v>0</v>
      </c>
      <c r="G46" s="27"/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87"/>
      <c r="N46" s="116"/>
      <c r="O46" s="116"/>
    </row>
    <row r="47" spans="1:15" ht="16.5" customHeight="1" x14ac:dyDescent="0.25">
      <c r="A47" s="156"/>
      <c r="B47" s="134"/>
      <c r="C47" s="101"/>
      <c r="D47" s="80"/>
      <c r="E47" s="2" t="s">
        <v>3</v>
      </c>
      <c r="F47" s="27">
        <v>0</v>
      </c>
      <c r="G47" s="27"/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87"/>
      <c r="N47" s="116"/>
      <c r="O47" s="116"/>
    </row>
    <row r="48" spans="1:15" ht="16.5" customHeight="1" x14ac:dyDescent="0.25">
      <c r="A48" s="156"/>
      <c r="B48" s="134"/>
      <c r="C48" s="101"/>
      <c r="D48" s="80"/>
      <c r="E48" s="2" t="s">
        <v>4</v>
      </c>
      <c r="F48" s="27">
        <f>H48</f>
        <v>0</v>
      </c>
      <c r="G48" s="27"/>
      <c r="H48" s="28">
        <v>0</v>
      </c>
      <c r="I48" s="27">
        <v>0</v>
      </c>
      <c r="J48" s="27">
        <v>0</v>
      </c>
      <c r="K48" s="27">
        <v>0</v>
      </c>
      <c r="L48" s="27">
        <v>0</v>
      </c>
      <c r="M48" s="87"/>
      <c r="N48" s="116"/>
      <c r="O48" s="116"/>
    </row>
    <row r="49" spans="1:21" ht="18" customHeight="1" x14ac:dyDescent="0.25">
      <c r="A49" s="156"/>
      <c r="B49" s="135"/>
      <c r="C49" s="102"/>
      <c r="D49" s="81"/>
      <c r="E49" s="2" t="s">
        <v>10</v>
      </c>
      <c r="F49" s="27">
        <v>0</v>
      </c>
      <c r="G49" s="27"/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88"/>
      <c r="N49" s="116"/>
      <c r="O49" s="116"/>
    </row>
    <row r="50" spans="1:21" ht="201.75" customHeight="1" x14ac:dyDescent="0.25">
      <c r="A50" s="29" t="s">
        <v>113</v>
      </c>
      <c r="B50" s="30" t="s">
        <v>86</v>
      </c>
      <c r="C50" s="21">
        <v>2015</v>
      </c>
      <c r="D50" s="55"/>
      <c r="E50" s="92" t="s">
        <v>14</v>
      </c>
      <c r="F50" s="92"/>
      <c r="G50" s="92"/>
      <c r="H50" s="92"/>
      <c r="I50" s="92"/>
      <c r="J50" s="92"/>
      <c r="K50" s="92"/>
      <c r="L50" s="92"/>
      <c r="M50" s="31" t="s">
        <v>82</v>
      </c>
      <c r="N50" s="110" t="s">
        <v>28</v>
      </c>
      <c r="O50" s="110"/>
    </row>
    <row r="51" spans="1:21" ht="99.75" customHeight="1" x14ac:dyDescent="0.25">
      <c r="A51" s="29" t="s">
        <v>114</v>
      </c>
      <c r="B51" s="32" t="s">
        <v>22</v>
      </c>
      <c r="C51" s="21">
        <v>2015</v>
      </c>
      <c r="D51" s="55"/>
      <c r="E51" s="92" t="s">
        <v>14</v>
      </c>
      <c r="F51" s="92"/>
      <c r="G51" s="92"/>
      <c r="H51" s="92"/>
      <c r="I51" s="92"/>
      <c r="J51" s="92"/>
      <c r="K51" s="92"/>
      <c r="L51" s="92"/>
      <c r="M51" s="31" t="s">
        <v>82</v>
      </c>
      <c r="N51" s="111"/>
      <c r="O51" s="111"/>
    </row>
    <row r="52" spans="1:21" s="7" customFormat="1" ht="111" customHeight="1" x14ac:dyDescent="0.25">
      <c r="A52" s="33" t="s">
        <v>115</v>
      </c>
      <c r="B52" s="34" t="s">
        <v>15</v>
      </c>
      <c r="C52" s="26">
        <v>2015</v>
      </c>
      <c r="D52" s="62"/>
      <c r="E52" s="106" t="s">
        <v>14</v>
      </c>
      <c r="F52" s="106"/>
      <c r="G52" s="106"/>
      <c r="H52" s="106"/>
      <c r="I52" s="106"/>
      <c r="J52" s="106"/>
      <c r="K52" s="106"/>
      <c r="L52" s="106"/>
      <c r="M52" s="35" t="s">
        <v>16</v>
      </c>
      <c r="N52" s="112"/>
      <c r="O52" s="112"/>
      <c r="P52" s="5"/>
      <c r="Q52" s="5"/>
      <c r="R52" s="5"/>
      <c r="S52" s="5"/>
      <c r="T52" s="5"/>
      <c r="U52" s="5"/>
    </row>
    <row r="53" spans="1:21" s="5" customFormat="1" ht="24.75" customHeight="1" x14ac:dyDescent="0.25">
      <c r="A53" s="120" t="s">
        <v>24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2"/>
      <c r="O53" s="64"/>
    </row>
    <row r="54" spans="1:21" ht="26.25" customHeight="1" x14ac:dyDescent="0.25">
      <c r="A54" s="123"/>
      <c r="B54" s="124" t="s">
        <v>24</v>
      </c>
      <c r="C54" s="82">
        <v>2015</v>
      </c>
      <c r="D54" s="82">
        <v>1320000000</v>
      </c>
      <c r="E54" s="60" t="s">
        <v>6</v>
      </c>
      <c r="F54" s="24">
        <f>F57</f>
        <v>85</v>
      </c>
      <c r="G54" s="24">
        <f t="shared" ref="G54:L54" si="11">G57</f>
        <v>0</v>
      </c>
      <c r="H54" s="24">
        <f t="shared" si="11"/>
        <v>70</v>
      </c>
      <c r="I54" s="24">
        <f t="shared" si="11"/>
        <v>0</v>
      </c>
      <c r="J54" s="24">
        <f t="shared" si="11"/>
        <v>15</v>
      </c>
      <c r="K54" s="24">
        <f t="shared" si="11"/>
        <v>0</v>
      </c>
      <c r="L54" s="24">
        <f t="shared" si="11"/>
        <v>0</v>
      </c>
      <c r="M54" s="86" t="s">
        <v>16</v>
      </c>
      <c r="N54" s="106" t="s">
        <v>17</v>
      </c>
      <c r="O54" s="106"/>
    </row>
    <row r="55" spans="1:21" ht="22.5" customHeight="1" x14ac:dyDescent="0.25">
      <c r="A55" s="123"/>
      <c r="B55" s="124"/>
      <c r="C55" s="83"/>
      <c r="D55" s="83"/>
      <c r="E55" s="17" t="s">
        <v>2</v>
      </c>
      <c r="F55" s="24">
        <f>G55+H55</f>
        <v>0</v>
      </c>
      <c r="G55" s="24"/>
      <c r="H55" s="24">
        <f>H65+H70</f>
        <v>0</v>
      </c>
      <c r="I55" s="24">
        <v>0</v>
      </c>
      <c r="J55" s="24">
        <v>0</v>
      </c>
      <c r="K55" s="24">
        <v>0</v>
      </c>
      <c r="L55" s="24">
        <v>0</v>
      </c>
      <c r="M55" s="87"/>
      <c r="N55" s="101"/>
      <c r="O55" s="101"/>
    </row>
    <row r="56" spans="1:21" ht="21.75" customHeight="1" x14ac:dyDescent="0.25">
      <c r="A56" s="123"/>
      <c r="B56" s="124"/>
      <c r="C56" s="83"/>
      <c r="D56" s="83"/>
      <c r="E56" s="60" t="s">
        <v>3</v>
      </c>
      <c r="F56" s="24">
        <f>F66</f>
        <v>0</v>
      </c>
      <c r="G56" s="24">
        <f t="shared" ref="G56:L56" si="12">G66</f>
        <v>0</v>
      </c>
      <c r="H56" s="24">
        <f t="shared" si="12"/>
        <v>0</v>
      </c>
      <c r="I56" s="24">
        <f t="shared" si="12"/>
        <v>0</v>
      </c>
      <c r="J56" s="24">
        <f t="shared" si="12"/>
        <v>0</v>
      </c>
      <c r="K56" s="24">
        <f t="shared" si="12"/>
        <v>0</v>
      </c>
      <c r="L56" s="24">
        <f t="shared" si="12"/>
        <v>0</v>
      </c>
      <c r="M56" s="87"/>
      <c r="N56" s="101"/>
      <c r="O56" s="101"/>
    </row>
    <row r="57" spans="1:21" ht="27" customHeight="1" x14ac:dyDescent="0.25">
      <c r="A57" s="123"/>
      <c r="B57" s="124"/>
      <c r="C57" s="83"/>
      <c r="D57" s="83"/>
      <c r="E57" s="60" t="s">
        <v>4</v>
      </c>
      <c r="F57" s="24">
        <f>F62</f>
        <v>85</v>
      </c>
      <c r="G57" s="24">
        <f t="shared" ref="G57:L57" si="13">G62</f>
        <v>0</v>
      </c>
      <c r="H57" s="24">
        <f t="shared" si="13"/>
        <v>70</v>
      </c>
      <c r="I57" s="24">
        <f t="shared" si="13"/>
        <v>0</v>
      </c>
      <c r="J57" s="24">
        <f t="shared" si="13"/>
        <v>15</v>
      </c>
      <c r="K57" s="24">
        <f t="shared" si="13"/>
        <v>0</v>
      </c>
      <c r="L57" s="24">
        <f t="shared" si="13"/>
        <v>0</v>
      </c>
      <c r="M57" s="87"/>
      <c r="N57" s="101"/>
      <c r="O57" s="101"/>
    </row>
    <row r="58" spans="1:21" ht="27.75" customHeight="1" x14ac:dyDescent="0.25">
      <c r="A58" s="123"/>
      <c r="B58" s="124"/>
      <c r="C58" s="84"/>
      <c r="D58" s="84"/>
      <c r="E58" s="59" t="s">
        <v>10</v>
      </c>
      <c r="F58" s="24">
        <f>G58+H58</f>
        <v>0</v>
      </c>
      <c r="G58" s="24"/>
      <c r="H58" s="24">
        <f>H68+H73</f>
        <v>0</v>
      </c>
      <c r="I58" s="24">
        <v>0</v>
      </c>
      <c r="J58" s="24">
        <v>0</v>
      </c>
      <c r="K58" s="24">
        <v>0</v>
      </c>
      <c r="L58" s="24">
        <v>0</v>
      </c>
      <c r="M58" s="87"/>
      <c r="N58" s="101"/>
      <c r="O58" s="101"/>
    </row>
    <row r="59" spans="1:21" ht="18.75" customHeight="1" x14ac:dyDescent="0.25">
      <c r="A59" s="164" t="s">
        <v>11</v>
      </c>
      <c r="B59" s="127" t="s">
        <v>109</v>
      </c>
      <c r="C59" s="131" t="s">
        <v>9</v>
      </c>
      <c r="D59" s="82">
        <v>1320100000</v>
      </c>
      <c r="E59" s="19" t="s">
        <v>6</v>
      </c>
      <c r="F59" s="24">
        <f>F60+F61+F62+F63</f>
        <v>85</v>
      </c>
      <c r="G59" s="24"/>
      <c r="H59" s="24">
        <f>H60+H61+H62+H63</f>
        <v>70</v>
      </c>
      <c r="I59" s="24">
        <f>I62</f>
        <v>0</v>
      </c>
      <c r="J59" s="24">
        <f>J62</f>
        <v>15</v>
      </c>
      <c r="K59" s="24">
        <f>K62</f>
        <v>0</v>
      </c>
      <c r="L59" s="24">
        <v>0</v>
      </c>
      <c r="M59" s="87"/>
      <c r="N59" s="101"/>
      <c r="O59" s="101"/>
    </row>
    <row r="60" spans="1:21" ht="30.75" customHeight="1" x14ac:dyDescent="0.25">
      <c r="A60" s="164"/>
      <c r="B60" s="128"/>
      <c r="C60" s="131"/>
      <c r="D60" s="83"/>
      <c r="E60" s="16" t="s">
        <v>2</v>
      </c>
      <c r="F60" s="36">
        <f t="shared" ref="F60:F73" si="14">G60+H60</f>
        <v>0</v>
      </c>
      <c r="G60" s="36"/>
      <c r="H60" s="36">
        <f>H70+H80</f>
        <v>0</v>
      </c>
      <c r="I60" s="36">
        <v>0</v>
      </c>
      <c r="J60" s="36">
        <v>0</v>
      </c>
      <c r="K60" s="36">
        <v>0</v>
      </c>
      <c r="L60" s="36">
        <v>0</v>
      </c>
      <c r="M60" s="87"/>
      <c r="N60" s="101"/>
      <c r="O60" s="101"/>
    </row>
    <row r="61" spans="1:21" ht="17.25" customHeight="1" x14ac:dyDescent="0.25">
      <c r="A61" s="164"/>
      <c r="B61" s="128"/>
      <c r="C61" s="131"/>
      <c r="D61" s="83"/>
      <c r="E61" s="16" t="s">
        <v>3</v>
      </c>
      <c r="F61" s="36">
        <f t="shared" si="14"/>
        <v>0</v>
      </c>
      <c r="G61" s="36"/>
      <c r="H61" s="36">
        <f>H71+H81</f>
        <v>0</v>
      </c>
      <c r="I61" s="36">
        <v>0</v>
      </c>
      <c r="J61" s="36">
        <v>0</v>
      </c>
      <c r="K61" s="36">
        <v>0</v>
      </c>
      <c r="L61" s="36">
        <v>0</v>
      </c>
      <c r="M61" s="87"/>
      <c r="N61" s="101"/>
      <c r="O61" s="101"/>
    </row>
    <row r="62" spans="1:21" ht="30.75" customHeight="1" x14ac:dyDescent="0.25">
      <c r="A62" s="164"/>
      <c r="B62" s="128"/>
      <c r="C62" s="131"/>
      <c r="D62" s="83"/>
      <c r="E62" s="16" t="s">
        <v>4</v>
      </c>
      <c r="F62" s="24">
        <f>H62+J62</f>
        <v>85</v>
      </c>
      <c r="G62" s="24"/>
      <c r="H62" s="36">
        <f>H67+H77</f>
        <v>70</v>
      </c>
      <c r="I62" s="36">
        <f>I67+I77</f>
        <v>0</v>
      </c>
      <c r="J62" s="36">
        <f>J67+J77</f>
        <v>15</v>
      </c>
      <c r="K62" s="36">
        <f>K72+K82</f>
        <v>0</v>
      </c>
      <c r="L62" s="36">
        <v>0</v>
      </c>
      <c r="M62" s="87"/>
      <c r="N62" s="101"/>
      <c r="O62" s="101"/>
    </row>
    <row r="63" spans="1:21" ht="26.25" customHeight="1" x14ac:dyDescent="0.25">
      <c r="A63" s="164"/>
      <c r="B63" s="129"/>
      <c r="C63" s="131"/>
      <c r="D63" s="84"/>
      <c r="E63" s="17" t="s">
        <v>10</v>
      </c>
      <c r="F63" s="24">
        <f t="shared" si="14"/>
        <v>0</v>
      </c>
      <c r="G63" s="24"/>
      <c r="H63" s="36">
        <f>H73+H83</f>
        <v>0</v>
      </c>
      <c r="I63" s="36">
        <v>0</v>
      </c>
      <c r="J63" s="36">
        <v>0</v>
      </c>
      <c r="K63" s="36">
        <v>0</v>
      </c>
      <c r="L63" s="36">
        <v>0</v>
      </c>
      <c r="M63" s="87"/>
      <c r="N63" s="101"/>
      <c r="O63" s="101"/>
      <c r="P63" s="5"/>
      <c r="Q63" s="5"/>
      <c r="R63" s="5"/>
      <c r="S63" s="5"/>
      <c r="T63" s="5"/>
      <c r="U63" s="5"/>
    </row>
    <row r="64" spans="1:21" s="8" customFormat="1" ht="16.5" customHeight="1" x14ac:dyDescent="0.25">
      <c r="A64" s="142" t="s">
        <v>20</v>
      </c>
      <c r="B64" s="136" t="s">
        <v>107</v>
      </c>
      <c r="C64" s="80" t="s">
        <v>9</v>
      </c>
      <c r="D64" s="79">
        <v>1320173010</v>
      </c>
      <c r="E64" s="4" t="s">
        <v>6</v>
      </c>
      <c r="F64" s="37">
        <f>H64+K64</f>
        <v>10</v>
      </c>
      <c r="G64" s="37"/>
      <c r="H64" s="37">
        <f>H65+H66+H67+H68</f>
        <v>10</v>
      </c>
      <c r="I64" s="23">
        <f>I67</f>
        <v>0</v>
      </c>
      <c r="J64" s="23">
        <f>J67</f>
        <v>5</v>
      </c>
      <c r="K64" s="23">
        <f>K67</f>
        <v>0</v>
      </c>
      <c r="L64" s="23">
        <v>0</v>
      </c>
      <c r="M64" s="87"/>
      <c r="N64" s="101"/>
      <c r="O64" s="101"/>
      <c r="P64" s="5"/>
      <c r="Q64" s="5"/>
      <c r="R64" s="5"/>
      <c r="S64" s="5"/>
      <c r="T64" s="5"/>
      <c r="U64" s="5"/>
    </row>
    <row r="65" spans="1:21" s="8" customFormat="1" ht="24.75" customHeight="1" x14ac:dyDescent="0.25">
      <c r="A65" s="142"/>
      <c r="B65" s="136"/>
      <c r="C65" s="80"/>
      <c r="D65" s="80"/>
      <c r="E65" s="14" t="s">
        <v>26</v>
      </c>
      <c r="F65" s="37">
        <f t="shared" ref="F65:F66" si="15">G65+H65</f>
        <v>0</v>
      </c>
      <c r="G65" s="25"/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87"/>
      <c r="N65" s="101"/>
      <c r="O65" s="101"/>
      <c r="P65" s="5"/>
      <c r="Q65" s="5"/>
      <c r="R65" s="5"/>
      <c r="S65" s="5"/>
      <c r="T65" s="5"/>
      <c r="U65" s="5"/>
    </row>
    <row r="66" spans="1:21" s="8" customFormat="1" ht="28.5" customHeight="1" x14ac:dyDescent="0.25">
      <c r="A66" s="142"/>
      <c r="B66" s="136"/>
      <c r="C66" s="80"/>
      <c r="D66" s="80"/>
      <c r="E66" s="15" t="s">
        <v>3</v>
      </c>
      <c r="F66" s="37">
        <f t="shared" si="15"/>
        <v>0</v>
      </c>
      <c r="G66" s="25"/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87"/>
      <c r="N66" s="101"/>
      <c r="O66" s="101"/>
      <c r="P66" s="5"/>
      <c r="Q66" s="5"/>
      <c r="R66" s="5"/>
      <c r="S66" s="5"/>
      <c r="T66" s="5"/>
      <c r="U66" s="5"/>
    </row>
    <row r="67" spans="1:21" s="8" customFormat="1" ht="27.75" customHeight="1" x14ac:dyDescent="0.25">
      <c r="A67" s="142"/>
      <c r="B67" s="136"/>
      <c r="C67" s="80"/>
      <c r="D67" s="80"/>
      <c r="E67" s="10" t="s">
        <v>4</v>
      </c>
      <c r="F67" s="37">
        <f>K67+H67</f>
        <v>10</v>
      </c>
      <c r="G67" s="25"/>
      <c r="H67" s="25">
        <f>H72</f>
        <v>10</v>
      </c>
      <c r="I67" s="25">
        <f>I72</f>
        <v>0</v>
      </c>
      <c r="J67" s="25">
        <f>J72</f>
        <v>5</v>
      </c>
      <c r="K67" s="25">
        <v>0</v>
      </c>
      <c r="L67" s="25">
        <v>0</v>
      </c>
      <c r="M67" s="87"/>
      <c r="N67" s="101"/>
      <c r="O67" s="101"/>
      <c r="P67" s="5"/>
      <c r="Q67" s="5"/>
      <c r="R67" s="5"/>
      <c r="S67" s="5"/>
      <c r="T67" s="5"/>
      <c r="U67" s="5"/>
    </row>
    <row r="68" spans="1:21" s="9" customFormat="1" ht="31.5" customHeight="1" x14ac:dyDescent="0.25">
      <c r="A68" s="147"/>
      <c r="B68" s="137"/>
      <c r="C68" s="81"/>
      <c r="D68" s="81"/>
      <c r="E68" s="14" t="s">
        <v>27</v>
      </c>
      <c r="F68" s="37">
        <f t="shared" ref="F68" si="16">G68+H68</f>
        <v>0</v>
      </c>
      <c r="G68" s="25"/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87"/>
      <c r="N68" s="101"/>
      <c r="O68" s="101"/>
      <c r="P68" s="5"/>
      <c r="Q68" s="5"/>
      <c r="R68" s="5"/>
      <c r="S68" s="5"/>
      <c r="T68" s="5"/>
      <c r="U68" s="5"/>
    </row>
    <row r="69" spans="1:21" s="8" customFormat="1" ht="16.5" customHeight="1" x14ac:dyDescent="0.25">
      <c r="A69" s="132" t="s">
        <v>116</v>
      </c>
      <c r="B69" s="134" t="s">
        <v>25</v>
      </c>
      <c r="C69" s="101" t="s">
        <v>9</v>
      </c>
      <c r="D69" s="79">
        <v>1320173010</v>
      </c>
      <c r="E69" s="4" t="s">
        <v>6</v>
      </c>
      <c r="F69" s="37">
        <f>H69+K69</f>
        <v>10</v>
      </c>
      <c r="G69" s="37"/>
      <c r="H69" s="37">
        <f>H70+H71+H72+H73</f>
        <v>10</v>
      </c>
      <c r="I69" s="23">
        <f>I72</f>
        <v>0</v>
      </c>
      <c r="J69" s="23">
        <v>0</v>
      </c>
      <c r="K69" s="23">
        <f>K72</f>
        <v>0</v>
      </c>
      <c r="L69" s="23">
        <v>0</v>
      </c>
      <c r="M69" s="87"/>
      <c r="N69" s="101"/>
      <c r="O69" s="101"/>
      <c r="P69" s="5"/>
      <c r="Q69" s="5"/>
      <c r="R69" s="5"/>
      <c r="S69" s="5"/>
      <c r="T69" s="5"/>
      <c r="U69" s="5"/>
    </row>
    <row r="70" spans="1:21" s="8" customFormat="1" ht="31.5" customHeight="1" x14ac:dyDescent="0.25">
      <c r="A70" s="132"/>
      <c r="B70" s="134"/>
      <c r="C70" s="101"/>
      <c r="D70" s="80"/>
      <c r="E70" s="11" t="s">
        <v>26</v>
      </c>
      <c r="F70" s="38">
        <f t="shared" si="14"/>
        <v>0</v>
      </c>
      <c r="G70" s="28"/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87"/>
      <c r="N70" s="101"/>
      <c r="O70" s="101"/>
      <c r="P70" s="5"/>
      <c r="Q70" s="5"/>
      <c r="R70" s="5"/>
      <c r="S70" s="5"/>
      <c r="T70" s="5"/>
      <c r="U70" s="5"/>
    </row>
    <row r="71" spans="1:21" s="8" customFormat="1" ht="28.5" customHeight="1" x14ac:dyDescent="0.25">
      <c r="A71" s="132"/>
      <c r="B71" s="134"/>
      <c r="C71" s="101"/>
      <c r="D71" s="80"/>
      <c r="E71" s="8" t="s">
        <v>3</v>
      </c>
      <c r="F71" s="38">
        <f t="shared" si="14"/>
        <v>0</v>
      </c>
      <c r="G71" s="28"/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87"/>
      <c r="N71" s="101"/>
      <c r="O71" s="101"/>
      <c r="P71" s="5"/>
      <c r="Q71" s="5"/>
      <c r="R71" s="5"/>
      <c r="S71" s="5"/>
      <c r="T71" s="5"/>
      <c r="U71" s="5"/>
    </row>
    <row r="72" spans="1:21" s="8" customFormat="1" ht="27.75" customHeight="1" x14ac:dyDescent="0.25">
      <c r="A72" s="132"/>
      <c r="B72" s="134"/>
      <c r="C72" s="101"/>
      <c r="D72" s="80"/>
      <c r="E72" s="30" t="s">
        <v>4</v>
      </c>
      <c r="F72" s="38">
        <f>K72+H72</f>
        <v>10</v>
      </c>
      <c r="G72" s="28"/>
      <c r="H72" s="28">
        <v>10</v>
      </c>
      <c r="I72" s="28">
        <v>0</v>
      </c>
      <c r="J72" s="28">
        <v>5</v>
      </c>
      <c r="K72" s="28">
        <v>0</v>
      </c>
      <c r="L72" s="28">
        <v>0</v>
      </c>
      <c r="M72" s="87"/>
      <c r="N72" s="101"/>
      <c r="O72" s="101"/>
      <c r="P72" s="5"/>
      <c r="Q72" s="5"/>
      <c r="R72" s="5"/>
      <c r="S72" s="5"/>
      <c r="T72" s="5"/>
      <c r="U72" s="5"/>
    </row>
    <row r="73" spans="1:21" s="9" customFormat="1" ht="31.5" customHeight="1" x14ac:dyDescent="0.25">
      <c r="A73" s="133"/>
      <c r="B73" s="135"/>
      <c r="C73" s="102"/>
      <c r="D73" s="81"/>
      <c r="E73" s="11" t="s">
        <v>27</v>
      </c>
      <c r="F73" s="38">
        <f t="shared" si="14"/>
        <v>0</v>
      </c>
      <c r="G73" s="28"/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87"/>
      <c r="N73" s="101"/>
      <c r="O73" s="101"/>
      <c r="P73" s="5"/>
      <c r="Q73" s="5"/>
      <c r="R73" s="5"/>
      <c r="S73" s="5"/>
      <c r="T73" s="5"/>
      <c r="U73" s="5"/>
    </row>
    <row r="74" spans="1:21" s="8" customFormat="1" ht="16.5" customHeight="1" x14ac:dyDescent="0.25">
      <c r="A74" s="142" t="s">
        <v>21</v>
      </c>
      <c r="B74" s="136" t="s">
        <v>108</v>
      </c>
      <c r="C74" s="80" t="s">
        <v>9</v>
      </c>
      <c r="D74" s="79">
        <v>1320173020</v>
      </c>
      <c r="E74" s="4" t="s">
        <v>6</v>
      </c>
      <c r="F74" s="25">
        <f>K74+H74</f>
        <v>60</v>
      </c>
      <c r="G74" s="25"/>
      <c r="H74" s="25">
        <f>SUM(H75:H78)</f>
        <v>60</v>
      </c>
      <c r="I74" s="23">
        <f>I77</f>
        <v>0</v>
      </c>
      <c r="J74" s="23">
        <f>J77</f>
        <v>10</v>
      </c>
      <c r="K74" s="23">
        <f>K77</f>
        <v>0</v>
      </c>
      <c r="L74" s="23">
        <v>0</v>
      </c>
      <c r="M74" s="87"/>
      <c r="N74" s="101"/>
      <c r="O74" s="101"/>
      <c r="P74" s="5"/>
      <c r="Q74" s="5"/>
      <c r="R74" s="5"/>
      <c r="S74" s="5"/>
      <c r="T74" s="5"/>
      <c r="U74" s="5"/>
    </row>
    <row r="75" spans="1:21" s="8" customFormat="1" ht="18" customHeight="1" x14ac:dyDescent="0.25">
      <c r="A75" s="142"/>
      <c r="B75" s="136"/>
      <c r="C75" s="80"/>
      <c r="D75" s="80"/>
      <c r="E75" s="14" t="s">
        <v>2</v>
      </c>
      <c r="F75" s="25">
        <f>H75</f>
        <v>0</v>
      </c>
      <c r="G75" s="25"/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87"/>
      <c r="N75" s="101"/>
      <c r="O75" s="101"/>
      <c r="P75" s="5"/>
      <c r="Q75" s="5"/>
      <c r="R75" s="5"/>
      <c r="S75" s="5"/>
      <c r="T75" s="5"/>
      <c r="U75" s="5"/>
    </row>
    <row r="76" spans="1:21" s="8" customFormat="1" ht="18" customHeight="1" x14ac:dyDescent="0.25">
      <c r="A76" s="142"/>
      <c r="B76" s="136"/>
      <c r="C76" s="80"/>
      <c r="D76" s="80"/>
      <c r="E76" s="15" t="s">
        <v>3</v>
      </c>
      <c r="F76" s="25">
        <f>H76</f>
        <v>0</v>
      </c>
      <c r="G76" s="25"/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87"/>
      <c r="N76" s="101"/>
      <c r="O76" s="101"/>
      <c r="P76" s="5"/>
      <c r="Q76" s="5"/>
      <c r="R76" s="5"/>
      <c r="S76" s="5"/>
      <c r="T76" s="5"/>
      <c r="U76" s="5"/>
    </row>
    <row r="77" spans="1:21" s="8" customFormat="1" ht="23.25" customHeight="1" x14ac:dyDescent="0.25">
      <c r="A77" s="142"/>
      <c r="B77" s="136"/>
      <c r="C77" s="80"/>
      <c r="D77" s="80"/>
      <c r="E77" s="10" t="s">
        <v>4</v>
      </c>
      <c r="F77" s="25">
        <f>K77+H77</f>
        <v>60</v>
      </c>
      <c r="G77" s="25"/>
      <c r="H77" s="25">
        <f>H82</f>
        <v>60</v>
      </c>
      <c r="I77" s="25">
        <f>I82</f>
        <v>0</v>
      </c>
      <c r="J77" s="25">
        <f>J82</f>
        <v>10</v>
      </c>
      <c r="K77" s="25">
        <v>0</v>
      </c>
      <c r="L77" s="25">
        <v>0</v>
      </c>
      <c r="M77" s="87"/>
      <c r="N77" s="101"/>
      <c r="O77" s="101"/>
      <c r="P77" s="5"/>
      <c r="Q77" s="5"/>
      <c r="R77" s="5"/>
      <c r="S77" s="5"/>
      <c r="T77" s="5"/>
      <c r="U77" s="5"/>
    </row>
    <row r="78" spans="1:21" s="9" customFormat="1" ht="41.25" customHeight="1" x14ac:dyDescent="0.25">
      <c r="A78" s="147"/>
      <c r="B78" s="137"/>
      <c r="C78" s="81"/>
      <c r="D78" s="81"/>
      <c r="E78" s="14" t="s">
        <v>10</v>
      </c>
      <c r="F78" s="25">
        <f>H78</f>
        <v>0</v>
      </c>
      <c r="G78" s="25"/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87"/>
      <c r="N78" s="101"/>
      <c r="O78" s="101"/>
      <c r="P78" s="5"/>
      <c r="Q78" s="5"/>
      <c r="R78" s="5"/>
      <c r="S78" s="5"/>
      <c r="T78" s="5"/>
      <c r="U78" s="5"/>
    </row>
    <row r="79" spans="1:21" s="8" customFormat="1" ht="16.5" customHeight="1" x14ac:dyDescent="0.25">
      <c r="A79" s="132" t="s">
        <v>117</v>
      </c>
      <c r="B79" s="134" t="s">
        <v>31</v>
      </c>
      <c r="C79" s="101" t="s">
        <v>9</v>
      </c>
      <c r="D79" s="106">
        <v>1320173020</v>
      </c>
      <c r="E79" s="4" t="s">
        <v>6</v>
      </c>
      <c r="F79" s="25">
        <f>K79+H79</f>
        <v>60</v>
      </c>
      <c r="G79" s="25"/>
      <c r="H79" s="25">
        <f>SUM(H80:H83)</f>
        <v>60</v>
      </c>
      <c r="I79" s="23">
        <f>I82</f>
        <v>0</v>
      </c>
      <c r="J79" s="23">
        <f>J82</f>
        <v>10</v>
      </c>
      <c r="K79" s="23">
        <f>K82</f>
        <v>0</v>
      </c>
      <c r="L79" s="23">
        <v>0</v>
      </c>
      <c r="M79" s="87" t="s">
        <v>16</v>
      </c>
      <c r="N79" s="101" t="s">
        <v>17</v>
      </c>
      <c r="O79" s="101"/>
      <c r="P79" s="5"/>
      <c r="Q79" s="5"/>
      <c r="R79" s="5"/>
      <c r="S79" s="5"/>
      <c r="T79" s="5"/>
      <c r="U79" s="5"/>
    </row>
    <row r="80" spans="1:21" s="8" customFormat="1" ht="16.5" customHeight="1" x14ac:dyDescent="0.25">
      <c r="A80" s="132"/>
      <c r="B80" s="134"/>
      <c r="C80" s="101"/>
      <c r="D80" s="101"/>
      <c r="E80" s="11" t="s">
        <v>2</v>
      </c>
      <c r="F80" s="28">
        <f>H80</f>
        <v>0</v>
      </c>
      <c r="G80" s="28"/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87"/>
      <c r="N80" s="101"/>
      <c r="O80" s="101"/>
      <c r="P80" s="5"/>
      <c r="Q80" s="5"/>
      <c r="R80" s="5"/>
      <c r="S80" s="5"/>
      <c r="T80" s="5"/>
      <c r="U80" s="5"/>
    </row>
    <row r="81" spans="1:21" s="8" customFormat="1" ht="19.5" customHeight="1" x14ac:dyDescent="0.25">
      <c r="A81" s="132"/>
      <c r="B81" s="134"/>
      <c r="C81" s="101"/>
      <c r="D81" s="101"/>
      <c r="E81" s="8" t="s">
        <v>3</v>
      </c>
      <c r="F81" s="28">
        <f>H81</f>
        <v>0</v>
      </c>
      <c r="G81" s="28"/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87"/>
      <c r="N81" s="101"/>
      <c r="O81" s="101"/>
      <c r="P81" s="5"/>
      <c r="Q81" s="5"/>
      <c r="R81" s="5"/>
      <c r="S81" s="5"/>
      <c r="T81" s="5"/>
      <c r="U81" s="5"/>
    </row>
    <row r="82" spans="1:21" s="8" customFormat="1" ht="23.25" customHeight="1" x14ac:dyDescent="0.25">
      <c r="A82" s="132"/>
      <c r="B82" s="134"/>
      <c r="C82" s="101"/>
      <c r="D82" s="101"/>
      <c r="E82" s="30" t="s">
        <v>4</v>
      </c>
      <c r="F82" s="28">
        <f>K82+H82</f>
        <v>60</v>
      </c>
      <c r="G82" s="28"/>
      <c r="H82" s="28">
        <v>60</v>
      </c>
      <c r="I82" s="28">
        <v>0</v>
      </c>
      <c r="J82" s="28">
        <v>10</v>
      </c>
      <c r="K82" s="28">
        <v>0</v>
      </c>
      <c r="L82" s="28">
        <v>0</v>
      </c>
      <c r="M82" s="87"/>
      <c r="N82" s="101"/>
      <c r="O82" s="101"/>
      <c r="P82" s="5"/>
      <c r="Q82" s="5"/>
      <c r="R82" s="5"/>
      <c r="S82" s="5"/>
      <c r="T82" s="5"/>
      <c r="U82" s="5"/>
    </row>
    <row r="83" spans="1:21" s="9" customFormat="1" ht="20.25" customHeight="1" x14ac:dyDescent="0.25">
      <c r="A83" s="133"/>
      <c r="B83" s="135"/>
      <c r="C83" s="102"/>
      <c r="D83" s="102"/>
      <c r="E83" s="11" t="s">
        <v>183</v>
      </c>
      <c r="F83" s="28">
        <f>H83</f>
        <v>0</v>
      </c>
      <c r="G83" s="28"/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88"/>
      <c r="N83" s="102"/>
      <c r="O83" s="102"/>
      <c r="P83" s="5"/>
      <c r="Q83" s="5"/>
      <c r="R83" s="5"/>
      <c r="S83" s="5"/>
      <c r="T83" s="5"/>
      <c r="U83" s="5"/>
    </row>
    <row r="84" spans="1:21" s="5" customFormat="1" x14ac:dyDescent="0.25">
      <c r="A84" s="158" t="s">
        <v>32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75"/>
    </row>
    <row r="85" spans="1:21" s="5" customFormat="1" ht="0.75" customHeight="1" x14ac:dyDescent="0.25">
      <c r="A85" s="160"/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76"/>
    </row>
    <row r="86" spans="1:21" s="5" customFormat="1" ht="13.5" customHeight="1" x14ac:dyDescent="0.25">
      <c r="A86" s="160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76"/>
    </row>
    <row r="87" spans="1:21" ht="6.75" customHeight="1" x14ac:dyDescent="0.25">
      <c r="A87" s="160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76"/>
    </row>
    <row r="88" spans="1:21" x14ac:dyDescent="0.25">
      <c r="A88" s="162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76"/>
    </row>
    <row r="89" spans="1:21" x14ac:dyDescent="0.25">
      <c r="A89" s="138"/>
      <c r="B89" s="128" t="s">
        <v>32</v>
      </c>
      <c r="C89" s="154" t="s">
        <v>72</v>
      </c>
      <c r="D89" s="82">
        <v>1330000000</v>
      </c>
      <c r="E89" s="56" t="s">
        <v>6</v>
      </c>
      <c r="F89" s="39">
        <f>F92</f>
        <v>23654.987922999997</v>
      </c>
      <c r="G89" s="39"/>
      <c r="H89" s="39">
        <f>H92</f>
        <v>2581.6999999999998</v>
      </c>
      <c r="I89" s="39">
        <f t="shared" ref="I89:L89" si="17">I92</f>
        <v>3075.15209</v>
      </c>
      <c r="J89" s="39">
        <f t="shared" si="17"/>
        <v>7201.18444</v>
      </c>
      <c r="K89" s="39">
        <f t="shared" si="17"/>
        <v>8655.4541399999998</v>
      </c>
      <c r="L89" s="39">
        <f t="shared" si="17"/>
        <v>2141.497253</v>
      </c>
      <c r="M89" s="72"/>
      <c r="N89" s="40"/>
      <c r="O89" s="106"/>
    </row>
    <row r="90" spans="1:21" ht="29.25" x14ac:dyDescent="0.25">
      <c r="A90" s="126"/>
      <c r="B90" s="128"/>
      <c r="C90" s="143"/>
      <c r="D90" s="83"/>
      <c r="E90" s="17" t="s">
        <v>2</v>
      </c>
      <c r="F90" s="24">
        <f>F95+F120+F125</f>
        <v>0</v>
      </c>
      <c r="G90" s="24"/>
      <c r="H90" s="24">
        <f>H95+H120+H125</f>
        <v>0</v>
      </c>
      <c r="I90" s="24">
        <f>I95+I120+I125</f>
        <v>0</v>
      </c>
      <c r="J90" s="24">
        <f>J95+J120+J125</f>
        <v>0</v>
      </c>
      <c r="K90" s="24">
        <f>K95+K120+K125</f>
        <v>0</v>
      </c>
      <c r="L90" s="24">
        <f>L95+L120+L125</f>
        <v>0</v>
      </c>
      <c r="M90" s="73"/>
      <c r="N90" s="42"/>
      <c r="O90" s="101"/>
    </row>
    <row r="91" spans="1:21" x14ac:dyDescent="0.25">
      <c r="A91" s="126"/>
      <c r="B91" s="128"/>
      <c r="C91" s="143"/>
      <c r="D91" s="83"/>
      <c r="E91" s="60" t="s">
        <v>3</v>
      </c>
      <c r="F91" s="24">
        <f>F96+F121+F126</f>
        <v>0</v>
      </c>
      <c r="G91" s="24"/>
      <c r="H91" s="24">
        <f>H96+H121+H126</f>
        <v>0</v>
      </c>
      <c r="I91" s="24">
        <v>0</v>
      </c>
      <c r="J91" s="24">
        <v>0</v>
      </c>
      <c r="K91" s="24">
        <v>0</v>
      </c>
      <c r="L91" s="24">
        <v>0</v>
      </c>
      <c r="M91" s="73"/>
      <c r="N91" s="42"/>
      <c r="O91" s="101"/>
    </row>
    <row r="92" spans="1:21" x14ac:dyDescent="0.25">
      <c r="A92" s="126"/>
      <c r="B92" s="128"/>
      <c r="C92" s="143"/>
      <c r="D92" s="83"/>
      <c r="E92" s="60" t="s">
        <v>4</v>
      </c>
      <c r="F92" s="24">
        <f>F97+F157+F252+F412+F502</f>
        <v>23654.987922999997</v>
      </c>
      <c r="G92" s="24"/>
      <c r="H92" s="24">
        <f>H97+H157+H252+H412+H502</f>
        <v>2581.6999999999998</v>
      </c>
      <c r="I92" s="24">
        <f>I97+I157+I252+I412+I502</f>
        <v>3075.15209</v>
      </c>
      <c r="J92" s="24">
        <f>J97+J157+J252+J412+J502</f>
        <v>7201.18444</v>
      </c>
      <c r="K92" s="24">
        <f>K97+K157+K252+K412+K502</f>
        <v>8655.4541399999998</v>
      </c>
      <c r="L92" s="24">
        <f>L97+L157+L252+L412+L502</f>
        <v>2141.497253</v>
      </c>
      <c r="M92" s="73"/>
      <c r="N92" s="42"/>
      <c r="O92" s="101"/>
    </row>
    <row r="93" spans="1:21" ht="20.25" customHeight="1" x14ac:dyDescent="0.25">
      <c r="A93" s="126"/>
      <c r="B93" s="129"/>
      <c r="C93" s="143"/>
      <c r="D93" s="84"/>
      <c r="E93" s="59" t="s">
        <v>10</v>
      </c>
      <c r="F93" s="24">
        <f>F98+F123+F128</f>
        <v>0</v>
      </c>
      <c r="G93" s="24"/>
      <c r="H93" s="24">
        <f>H98+H123+H128</f>
        <v>0</v>
      </c>
      <c r="I93" s="24">
        <f>I98+I123+I128</f>
        <v>0</v>
      </c>
      <c r="J93" s="24">
        <f>J98+J123+J128</f>
        <v>0</v>
      </c>
      <c r="K93" s="24">
        <f>K98+K123+K128</f>
        <v>0</v>
      </c>
      <c r="L93" s="24">
        <f>L98+L123+L128</f>
        <v>0</v>
      </c>
      <c r="M93" s="74"/>
      <c r="N93" s="45"/>
      <c r="O93" s="102"/>
    </row>
    <row r="94" spans="1:21" x14ac:dyDescent="0.25">
      <c r="A94" s="138" t="s">
        <v>118</v>
      </c>
      <c r="B94" s="128" t="s">
        <v>88</v>
      </c>
      <c r="C94" s="84" t="s">
        <v>72</v>
      </c>
      <c r="D94" s="82">
        <v>1330100000</v>
      </c>
      <c r="E94" s="22" t="s">
        <v>6</v>
      </c>
      <c r="F94" s="39">
        <f>F97</f>
        <v>1643.915113</v>
      </c>
      <c r="G94" s="39">
        <f t="shared" ref="G94:L94" si="18">G97</f>
        <v>0</v>
      </c>
      <c r="H94" s="39">
        <f t="shared" si="18"/>
        <v>293.755</v>
      </c>
      <c r="I94" s="39">
        <f t="shared" si="18"/>
        <v>316.91310999999996</v>
      </c>
      <c r="J94" s="39">
        <f t="shared" si="18"/>
        <v>330.20218999999997</v>
      </c>
      <c r="K94" s="39">
        <f t="shared" si="18"/>
        <v>344.17933999999997</v>
      </c>
      <c r="L94" s="39">
        <f t="shared" si="18"/>
        <v>358.86547300000007</v>
      </c>
      <c r="M94" s="72"/>
      <c r="N94" s="40"/>
      <c r="O94" s="40"/>
    </row>
    <row r="95" spans="1:21" ht="18.75" customHeight="1" x14ac:dyDescent="0.25">
      <c r="A95" s="126"/>
      <c r="B95" s="128"/>
      <c r="C95" s="131"/>
      <c r="D95" s="83"/>
      <c r="E95" s="17" t="s">
        <v>2</v>
      </c>
      <c r="F95" s="24">
        <f>F105+F125+F130</f>
        <v>0</v>
      </c>
      <c r="G95" s="24"/>
      <c r="H95" s="24">
        <f>H105+H125+H130</f>
        <v>0</v>
      </c>
      <c r="I95" s="24">
        <f>I105+I125+I130</f>
        <v>0</v>
      </c>
      <c r="J95" s="24">
        <f>J105+J125+J130</f>
        <v>0</v>
      </c>
      <c r="K95" s="24">
        <f>K105+K125+K130</f>
        <v>0</v>
      </c>
      <c r="L95" s="24">
        <f>L105+L125+L130</f>
        <v>0</v>
      </c>
      <c r="M95" s="73"/>
      <c r="N95" s="42"/>
      <c r="O95" s="42"/>
    </row>
    <row r="96" spans="1:21" ht="23.25" customHeight="1" x14ac:dyDescent="0.25">
      <c r="A96" s="126"/>
      <c r="B96" s="128"/>
      <c r="C96" s="131"/>
      <c r="D96" s="83"/>
      <c r="E96" s="16" t="s">
        <v>3</v>
      </c>
      <c r="F96" s="24">
        <f>F106+F126+F131</f>
        <v>0</v>
      </c>
      <c r="G96" s="24"/>
      <c r="H96" s="24">
        <f>H106+H126+H131</f>
        <v>0</v>
      </c>
      <c r="I96" s="24">
        <v>0</v>
      </c>
      <c r="J96" s="24">
        <v>0</v>
      </c>
      <c r="K96" s="24">
        <v>0</v>
      </c>
      <c r="L96" s="24">
        <v>0</v>
      </c>
      <c r="M96" s="73"/>
      <c r="N96" s="42"/>
      <c r="O96" s="42"/>
    </row>
    <row r="97" spans="1:15" ht="20.25" customHeight="1" x14ac:dyDescent="0.25">
      <c r="A97" s="126"/>
      <c r="B97" s="128"/>
      <c r="C97" s="131"/>
      <c r="D97" s="83"/>
      <c r="E97" s="16" t="s">
        <v>4</v>
      </c>
      <c r="F97" s="24">
        <f t="shared" ref="F97:G97" si="19">F102</f>
        <v>1643.915113</v>
      </c>
      <c r="G97" s="24">
        <f t="shared" si="19"/>
        <v>0</v>
      </c>
      <c r="H97" s="24">
        <f>H102</f>
        <v>293.755</v>
      </c>
      <c r="I97" s="24">
        <f t="shared" ref="I97:L97" si="20">I102</f>
        <v>316.91310999999996</v>
      </c>
      <c r="J97" s="24">
        <f t="shared" si="20"/>
        <v>330.20218999999997</v>
      </c>
      <c r="K97" s="24">
        <f t="shared" si="20"/>
        <v>344.17933999999997</v>
      </c>
      <c r="L97" s="24">
        <f t="shared" si="20"/>
        <v>358.86547300000007</v>
      </c>
      <c r="M97" s="73"/>
      <c r="N97" s="42"/>
      <c r="O97" s="42"/>
    </row>
    <row r="98" spans="1:15" ht="18.75" customHeight="1" x14ac:dyDescent="0.25">
      <c r="A98" s="126"/>
      <c r="B98" s="129"/>
      <c r="C98" s="131"/>
      <c r="D98" s="84"/>
      <c r="E98" s="18" t="s">
        <v>10</v>
      </c>
      <c r="F98" s="24">
        <f>F108+F128+F133</f>
        <v>0</v>
      </c>
      <c r="G98" s="24"/>
      <c r="H98" s="24">
        <f>H108+H128+H133</f>
        <v>0</v>
      </c>
      <c r="I98" s="24">
        <f>I108+I128+I133</f>
        <v>0</v>
      </c>
      <c r="J98" s="24">
        <f>J108+J128+J133</f>
        <v>0</v>
      </c>
      <c r="K98" s="24">
        <f>K108+K128+K133</f>
        <v>0</v>
      </c>
      <c r="L98" s="24">
        <f>L108+L128+L133</f>
        <v>0</v>
      </c>
      <c r="M98" s="74"/>
      <c r="N98" s="45"/>
      <c r="O98" s="45"/>
    </row>
    <row r="99" spans="1:15" x14ac:dyDescent="0.25">
      <c r="A99" s="126" t="s">
        <v>119</v>
      </c>
      <c r="B99" s="127" t="s">
        <v>89</v>
      </c>
      <c r="C99" s="130" t="s">
        <v>72</v>
      </c>
      <c r="D99" s="79">
        <v>1330110140</v>
      </c>
      <c r="E99" s="10" t="s">
        <v>6</v>
      </c>
      <c r="F99" s="23">
        <f>F100+F101+F102</f>
        <v>1643.915113</v>
      </c>
      <c r="G99" s="23"/>
      <c r="H99" s="23">
        <f>H102</f>
        <v>293.755</v>
      </c>
      <c r="I99" s="23">
        <f t="shared" ref="I99:L99" si="21">I102</f>
        <v>316.91310999999996</v>
      </c>
      <c r="J99" s="23">
        <f t="shared" si="21"/>
        <v>330.20218999999997</v>
      </c>
      <c r="K99" s="23">
        <f t="shared" si="21"/>
        <v>344.17933999999997</v>
      </c>
      <c r="L99" s="23">
        <f t="shared" si="21"/>
        <v>358.86547300000007</v>
      </c>
      <c r="M99" s="86" t="s">
        <v>29</v>
      </c>
      <c r="N99" s="110"/>
      <c r="O99" s="110"/>
    </row>
    <row r="100" spans="1:15" ht="23.25" customHeight="1" x14ac:dyDescent="0.25">
      <c r="A100" s="126"/>
      <c r="B100" s="128"/>
      <c r="C100" s="130"/>
      <c r="D100" s="80"/>
      <c r="E100" s="3" t="s">
        <v>2</v>
      </c>
      <c r="F100" s="23">
        <v>0</v>
      </c>
      <c r="G100" s="23"/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87"/>
      <c r="N100" s="111"/>
      <c r="O100" s="111"/>
    </row>
    <row r="101" spans="1:15" ht="18.75" customHeight="1" x14ac:dyDescent="0.25">
      <c r="A101" s="126"/>
      <c r="B101" s="128"/>
      <c r="C101" s="130"/>
      <c r="D101" s="80"/>
      <c r="E101" s="3" t="s">
        <v>3</v>
      </c>
      <c r="F101" s="23">
        <v>0</v>
      </c>
      <c r="G101" s="23"/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87"/>
      <c r="N101" s="111"/>
      <c r="O101" s="111"/>
    </row>
    <row r="102" spans="1:15" ht="20.25" customHeight="1" x14ac:dyDescent="0.25">
      <c r="A102" s="126"/>
      <c r="B102" s="128"/>
      <c r="C102" s="130"/>
      <c r="D102" s="80"/>
      <c r="E102" s="3" t="s">
        <v>4</v>
      </c>
      <c r="F102" s="23">
        <f>H102+I102+J102+K102+L102</f>
        <v>1643.915113</v>
      </c>
      <c r="G102" s="23"/>
      <c r="H102" s="23">
        <f>H107+H112+H117+H122+H127+H132+H137+H142+H147</f>
        <v>293.755</v>
      </c>
      <c r="I102" s="23">
        <f t="shared" ref="I102:L102" si="22">I107+I112+I117+I122+I127+I132+I137+I142+I147</f>
        <v>316.91310999999996</v>
      </c>
      <c r="J102" s="23">
        <f t="shared" si="22"/>
        <v>330.20218999999997</v>
      </c>
      <c r="K102" s="23">
        <f t="shared" si="22"/>
        <v>344.17933999999997</v>
      </c>
      <c r="L102" s="23">
        <f t="shared" si="22"/>
        <v>358.86547300000007</v>
      </c>
      <c r="M102" s="87"/>
      <c r="N102" s="111"/>
      <c r="O102" s="111"/>
    </row>
    <row r="103" spans="1:15" ht="21" customHeight="1" x14ac:dyDescent="0.25">
      <c r="A103" s="126"/>
      <c r="B103" s="129"/>
      <c r="C103" s="130"/>
      <c r="D103" s="81"/>
      <c r="E103" s="10" t="s">
        <v>10</v>
      </c>
      <c r="F103" s="23">
        <v>0</v>
      </c>
      <c r="G103" s="23"/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88"/>
      <c r="N103" s="112"/>
      <c r="O103" s="112"/>
    </row>
    <row r="104" spans="1:15" ht="15" hidden="1" customHeight="1" x14ac:dyDescent="0.25">
      <c r="A104" s="125"/>
      <c r="B104" s="93"/>
      <c r="C104" s="92"/>
      <c r="D104" s="79"/>
      <c r="E104" s="10"/>
      <c r="F104" s="23"/>
      <c r="G104" s="23"/>
      <c r="H104" s="23"/>
      <c r="I104" s="23"/>
      <c r="J104" s="23"/>
      <c r="K104" s="23"/>
      <c r="L104" s="23"/>
      <c r="M104" s="86"/>
      <c r="N104" s="110" t="s">
        <v>83</v>
      </c>
      <c r="O104" s="110"/>
    </row>
    <row r="105" spans="1:15" hidden="1" x14ac:dyDescent="0.25">
      <c r="A105" s="125"/>
      <c r="B105" s="94"/>
      <c r="C105" s="92"/>
      <c r="D105" s="80"/>
      <c r="E105" s="2"/>
      <c r="F105" s="27"/>
      <c r="G105" s="27"/>
      <c r="H105" s="28"/>
      <c r="I105" s="28"/>
      <c r="J105" s="28"/>
      <c r="K105" s="28"/>
      <c r="L105" s="28"/>
      <c r="M105" s="87"/>
      <c r="N105" s="111"/>
      <c r="O105" s="111"/>
    </row>
    <row r="106" spans="1:15" hidden="1" x14ac:dyDescent="0.25">
      <c r="A106" s="125"/>
      <c r="B106" s="94"/>
      <c r="C106" s="92"/>
      <c r="D106" s="80"/>
      <c r="E106" s="2"/>
      <c r="F106" s="27"/>
      <c r="G106" s="27"/>
      <c r="H106" s="28"/>
      <c r="I106" s="28"/>
      <c r="J106" s="28"/>
      <c r="K106" s="28"/>
      <c r="L106" s="28"/>
      <c r="M106" s="87"/>
      <c r="N106" s="111"/>
      <c r="O106" s="111"/>
    </row>
    <row r="107" spans="1:15" hidden="1" x14ac:dyDescent="0.25">
      <c r="A107" s="125"/>
      <c r="B107" s="94"/>
      <c r="C107" s="92"/>
      <c r="D107" s="80"/>
      <c r="E107" s="2"/>
      <c r="F107" s="27"/>
      <c r="G107" s="27"/>
      <c r="H107" s="27"/>
      <c r="I107" s="27"/>
      <c r="J107" s="27"/>
      <c r="K107" s="27"/>
      <c r="L107" s="27"/>
      <c r="M107" s="87"/>
      <c r="N107" s="111"/>
      <c r="O107" s="111"/>
    </row>
    <row r="108" spans="1:15" ht="24" hidden="1" customHeight="1" x14ac:dyDescent="0.25">
      <c r="A108" s="125"/>
      <c r="B108" s="95"/>
      <c r="C108" s="92"/>
      <c r="D108" s="81"/>
      <c r="E108" s="30"/>
      <c r="F108" s="27"/>
      <c r="G108" s="27"/>
      <c r="H108" s="28"/>
      <c r="I108" s="28"/>
      <c r="J108" s="28"/>
      <c r="K108" s="28"/>
      <c r="L108" s="28"/>
      <c r="M108" s="88"/>
      <c r="N108" s="111"/>
      <c r="O108" s="112"/>
    </row>
    <row r="109" spans="1:15" x14ac:dyDescent="0.25">
      <c r="A109" s="89" t="s">
        <v>120</v>
      </c>
      <c r="B109" s="93" t="s">
        <v>33</v>
      </c>
      <c r="C109" s="92">
        <v>2015</v>
      </c>
      <c r="D109" s="79">
        <v>1330110140</v>
      </c>
      <c r="E109" s="10" t="s">
        <v>6</v>
      </c>
      <c r="F109" s="23">
        <f>F110+F111+F112+F113</f>
        <v>150</v>
      </c>
      <c r="G109" s="23"/>
      <c r="H109" s="23">
        <f>H110+H111+H112+H113</f>
        <v>30</v>
      </c>
      <c r="I109" s="23">
        <f t="shared" ref="I109:L109" si="23">I110+I111+I112+I113</f>
        <v>30</v>
      </c>
      <c r="J109" s="23">
        <f t="shared" si="23"/>
        <v>30</v>
      </c>
      <c r="K109" s="23">
        <f t="shared" si="23"/>
        <v>30</v>
      </c>
      <c r="L109" s="23">
        <f t="shared" si="23"/>
        <v>30</v>
      </c>
      <c r="M109" s="86" t="s">
        <v>30</v>
      </c>
      <c r="N109" s="111"/>
      <c r="O109" s="110"/>
    </row>
    <row r="110" spans="1:15" x14ac:dyDescent="0.25">
      <c r="A110" s="90"/>
      <c r="B110" s="94"/>
      <c r="C110" s="92"/>
      <c r="D110" s="80"/>
      <c r="E110" s="2" t="s">
        <v>2</v>
      </c>
      <c r="F110" s="27">
        <v>0</v>
      </c>
      <c r="G110" s="27"/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87"/>
      <c r="N110" s="111"/>
      <c r="O110" s="111"/>
    </row>
    <row r="111" spans="1:15" x14ac:dyDescent="0.25">
      <c r="A111" s="90"/>
      <c r="B111" s="94"/>
      <c r="C111" s="92"/>
      <c r="D111" s="80"/>
      <c r="E111" s="2" t="s">
        <v>3</v>
      </c>
      <c r="F111" s="27">
        <v>0</v>
      </c>
      <c r="G111" s="27"/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87"/>
      <c r="N111" s="111"/>
      <c r="O111" s="111"/>
    </row>
    <row r="112" spans="1:15" x14ac:dyDescent="0.25">
      <c r="A112" s="90"/>
      <c r="B112" s="94"/>
      <c r="C112" s="92"/>
      <c r="D112" s="80"/>
      <c r="E112" s="2" t="s">
        <v>4</v>
      </c>
      <c r="F112" s="27">
        <f>H112+I112+J112+K112+L112</f>
        <v>150</v>
      </c>
      <c r="G112" s="27"/>
      <c r="H112" s="28">
        <v>30</v>
      </c>
      <c r="I112" s="27">
        <v>30</v>
      </c>
      <c r="J112" s="27">
        <v>30</v>
      </c>
      <c r="K112" s="27">
        <v>30</v>
      </c>
      <c r="L112" s="27">
        <v>30</v>
      </c>
      <c r="M112" s="87"/>
      <c r="N112" s="111"/>
      <c r="O112" s="111"/>
    </row>
    <row r="113" spans="1:15" x14ac:dyDescent="0.25">
      <c r="A113" s="91"/>
      <c r="B113" s="95"/>
      <c r="C113" s="92"/>
      <c r="D113" s="81"/>
      <c r="E113" s="2" t="s">
        <v>10</v>
      </c>
      <c r="F113" s="27">
        <v>0</v>
      </c>
      <c r="G113" s="27"/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88"/>
      <c r="N113" s="111"/>
      <c r="O113" s="112"/>
    </row>
    <row r="114" spans="1:15" x14ac:dyDescent="0.25">
      <c r="A114" s="89" t="s">
        <v>121</v>
      </c>
      <c r="B114" s="93" t="s">
        <v>34</v>
      </c>
      <c r="C114" s="92" t="s">
        <v>72</v>
      </c>
      <c r="D114" s="79">
        <v>1330110140</v>
      </c>
      <c r="E114" s="10" t="s">
        <v>6</v>
      </c>
      <c r="F114" s="23">
        <f>F115+F116+F117+F118</f>
        <v>28.955000000000002</v>
      </c>
      <c r="G114" s="23"/>
      <c r="H114" s="23">
        <f>H115+H116+H117+H118</f>
        <v>6.9550000000000001</v>
      </c>
      <c r="I114" s="23">
        <f t="shared" ref="I114:L114" si="24">I115+I116+I117+I118</f>
        <v>5.2</v>
      </c>
      <c r="J114" s="23">
        <f t="shared" si="24"/>
        <v>5.4</v>
      </c>
      <c r="K114" s="23">
        <f t="shared" si="24"/>
        <v>5.6</v>
      </c>
      <c r="L114" s="23">
        <f t="shared" si="24"/>
        <v>5.8</v>
      </c>
      <c r="M114" s="86" t="s">
        <v>35</v>
      </c>
      <c r="N114" s="111"/>
      <c r="O114" s="110"/>
    </row>
    <row r="115" spans="1:15" x14ac:dyDescent="0.25">
      <c r="A115" s="90"/>
      <c r="B115" s="94"/>
      <c r="C115" s="92"/>
      <c r="D115" s="80"/>
      <c r="E115" s="2" t="s">
        <v>2</v>
      </c>
      <c r="F115" s="27">
        <v>0</v>
      </c>
      <c r="G115" s="27"/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87"/>
      <c r="N115" s="111"/>
      <c r="O115" s="111"/>
    </row>
    <row r="116" spans="1:15" x14ac:dyDescent="0.25">
      <c r="A116" s="90"/>
      <c r="B116" s="94"/>
      <c r="C116" s="92"/>
      <c r="D116" s="80"/>
      <c r="E116" s="2" t="s">
        <v>3</v>
      </c>
      <c r="F116" s="27">
        <v>0</v>
      </c>
      <c r="G116" s="27"/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87"/>
      <c r="N116" s="111"/>
      <c r="O116" s="111"/>
    </row>
    <row r="117" spans="1:15" x14ac:dyDescent="0.25">
      <c r="A117" s="90"/>
      <c r="B117" s="94"/>
      <c r="C117" s="92"/>
      <c r="D117" s="80"/>
      <c r="E117" s="2" t="s">
        <v>4</v>
      </c>
      <c r="F117" s="27">
        <f>G117+H117+I117+J117+K117+L117</f>
        <v>28.955000000000002</v>
      </c>
      <c r="G117" s="27"/>
      <c r="H117" s="28">
        <v>6.9550000000000001</v>
      </c>
      <c r="I117" s="28">
        <v>5.2</v>
      </c>
      <c r="J117" s="27">
        <v>5.4</v>
      </c>
      <c r="K117" s="27">
        <v>5.6</v>
      </c>
      <c r="L117" s="27">
        <v>5.8</v>
      </c>
      <c r="M117" s="87"/>
      <c r="N117" s="111"/>
      <c r="O117" s="111"/>
    </row>
    <row r="118" spans="1:15" x14ac:dyDescent="0.25">
      <c r="A118" s="91"/>
      <c r="B118" s="95"/>
      <c r="C118" s="92"/>
      <c r="D118" s="81"/>
      <c r="E118" s="2" t="s">
        <v>10</v>
      </c>
      <c r="F118" s="27">
        <v>0</v>
      </c>
      <c r="G118" s="27"/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88"/>
      <c r="N118" s="111"/>
      <c r="O118" s="112"/>
    </row>
    <row r="119" spans="1:15" x14ac:dyDescent="0.25">
      <c r="A119" s="89" t="s">
        <v>122</v>
      </c>
      <c r="B119" s="93" t="s">
        <v>36</v>
      </c>
      <c r="C119" s="92">
        <v>2015</v>
      </c>
      <c r="D119" s="79"/>
      <c r="E119" s="10" t="s">
        <v>6</v>
      </c>
      <c r="F119" s="23">
        <f>F120+F121+F122+F123</f>
        <v>0</v>
      </c>
      <c r="G119" s="23"/>
      <c r="H119" s="23">
        <f>H120+H121+H122+H123</f>
        <v>0</v>
      </c>
      <c r="I119" s="23">
        <v>0</v>
      </c>
      <c r="J119" s="23">
        <v>0</v>
      </c>
      <c r="K119" s="23">
        <v>0</v>
      </c>
      <c r="L119" s="23">
        <v>0</v>
      </c>
      <c r="M119" s="86" t="s">
        <v>35</v>
      </c>
      <c r="N119" s="111"/>
      <c r="O119" s="110"/>
    </row>
    <row r="120" spans="1:15" x14ac:dyDescent="0.25">
      <c r="A120" s="90"/>
      <c r="B120" s="94"/>
      <c r="C120" s="92"/>
      <c r="D120" s="80"/>
      <c r="E120" s="2" t="s">
        <v>2</v>
      </c>
      <c r="F120" s="27">
        <v>0</v>
      </c>
      <c r="G120" s="27"/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87"/>
      <c r="N120" s="111"/>
      <c r="O120" s="111"/>
    </row>
    <row r="121" spans="1:15" x14ac:dyDescent="0.25">
      <c r="A121" s="90"/>
      <c r="B121" s="94"/>
      <c r="C121" s="92"/>
      <c r="D121" s="80"/>
      <c r="E121" s="2" t="s">
        <v>3</v>
      </c>
      <c r="F121" s="27">
        <v>0</v>
      </c>
      <c r="G121" s="27"/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87"/>
      <c r="N121" s="111"/>
      <c r="O121" s="111"/>
    </row>
    <row r="122" spans="1:15" x14ac:dyDescent="0.25">
      <c r="A122" s="90"/>
      <c r="B122" s="94"/>
      <c r="C122" s="92"/>
      <c r="D122" s="80"/>
      <c r="E122" s="2" t="s">
        <v>4</v>
      </c>
      <c r="F122" s="27">
        <v>0</v>
      </c>
      <c r="G122" s="27"/>
      <c r="H122" s="28">
        <v>0</v>
      </c>
      <c r="I122" s="27">
        <v>0</v>
      </c>
      <c r="J122" s="27">
        <v>0</v>
      </c>
      <c r="K122" s="27">
        <v>0</v>
      </c>
      <c r="L122" s="27">
        <v>0</v>
      </c>
      <c r="M122" s="87"/>
      <c r="N122" s="111"/>
      <c r="O122" s="111"/>
    </row>
    <row r="123" spans="1:15" x14ac:dyDescent="0.25">
      <c r="A123" s="91"/>
      <c r="B123" s="95"/>
      <c r="C123" s="92"/>
      <c r="D123" s="81"/>
      <c r="E123" s="2" t="s">
        <v>10</v>
      </c>
      <c r="F123" s="27">
        <v>0</v>
      </c>
      <c r="G123" s="27"/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88"/>
      <c r="N123" s="112"/>
      <c r="O123" s="112"/>
    </row>
    <row r="124" spans="1:15" x14ac:dyDescent="0.25">
      <c r="A124" s="125" t="s">
        <v>123</v>
      </c>
      <c r="B124" s="93" t="s">
        <v>37</v>
      </c>
      <c r="C124" s="92" t="s">
        <v>72</v>
      </c>
      <c r="D124" s="79">
        <v>1330110140</v>
      </c>
      <c r="E124" s="10" t="s">
        <v>6</v>
      </c>
      <c r="F124" s="23">
        <f>F125+F126+F127+F128</f>
        <v>150</v>
      </c>
      <c r="G124" s="23"/>
      <c r="H124" s="23">
        <f>H125+H126+H127+H128</f>
        <v>30</v>
      </c>
      <c r="I124" s="23">
        <v>0</v>
      </c>
      <c r="J124" s="23">
        <f>J127</f>
        <v>30</v>
      </c>
      <c r="K124" s="23">
        <f>K125+K126+K127</f>
        <v>30</v>
      </c>
      <c r="L124" s="23">
        <f>L125+L126+L127</f>
        <v>30</v>
      </c>
      <c r="M124" s="86" t="s">
        <v>30</v>
      </c>
      <c r="N124" s="110" t="s">
        <v>38</v>
      </c>
      <c r="O124" s="110"/>
    </row>
    <row r="125" spans="1:15" x14ac:dyDescent="0.25">
      <c r="A125" s="125"/>
      <c r="B125" s="94"/>
      <c r="C125" s="92"/>
      <c r="D125" s="80"/>
      <c r="E125" s="2" t="s">
        <v>2</v>
      </c>
      <c r="F125" s="27">
        <v>0</v>
      </c>
      <c r="G125" s="27"/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87"/>
      <c r="N125" s="111"/>
      <c r="O125" s="111"/>
    </row>
    <row r="126" spans="1:15" x14ac:dyDescent="0.25">
      <c r="A126" s="125"/>
      <c r="B126" s="94"/>
      <c r="C126" s="92"/>
      <c r="D126" s="80"/>
      <c r="E126" s="2" t="s">
        <v>3</v>
      </c>
      <c r="F126" s="27">
        <v>0</v>
      </c>
      <c r="G126" s="27"/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87"/>
      <c r="N126" s="111"/>
      <c r="O126" s="111"/>
    </row>
    <row r="127" spans="1:15" x14ac:dyDescent="0.25">
      <c r="A127" s="125"/>
      <c r="B127" s="94"/>
      <c r="C127" s="92"/>
      <c r="D127" s="80"/>
      <c r="E127" s="2" t="s">
        <v>4</v>
      </c>
      <c r="F127" s="27">
        <f>G127+H127+I127+J127+K127+L127</f>
        <v>150</v>
      </c>
      <c r="G127" s="27"/>
      <c r="H127" s="28">
        <v>30</v>
      </c>
      <c r="I127" s="28">
        <v>30</v>
      </c>
      <c r="J127" s="27">
        <v>30</v>
      </c>
      <c r="K127" s="27">
        <v>30</v>
      </c>
      <c r="L127" s="27">
        <v>30</v>
      </c>
      <c r="M127" s="87"/>
      <c r="N127" s="111"/>
      <c r="O127" s="111"/>
    </row>
    <row r="128" spans="1:15" x14ac:dyDescent="0.25">
      <c r="A128" s="125"/>
      <c r="B128" s="95"/>
      <c r="C128" s="92"/>
      <c r="D128" s="81"/>
      <c r="E128" s="2" t="s">
        <v>10</v>
      </c>
      <c r="F128" s="27">
        <v>0</v>
      </c>
      <c r="G128" s="27"/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88"/>
      <c r="N128" s="112"/>
      <c r="O128" s="112"/>
    </row>
    <row r="129" spans="1:15" ht="15" hidden="1" customHeight="1" x14ac:dyDescent="0.25">
      <c r="A129" s="89"/>
      <c r="B129" s="93"/>
      <c r="C129" s="106"/>
      <c r="D129" s="62"/>
      <c r="E129" s="10"/>
      <c r="F129" s="23"/>
      <c r="G129" s="23"/>
      <c r="H129" s="23"/>
      <c r="I129" s="23"/>
      <c r="J129" s="23"/>
      <c r="K129" s="23"/>
      <c r="L129" s="23"/>
      <c r="M129" s="86"/>
      <c r="N129" s="110" t="s">
        <v>39</v>
      </c>
      <c r="O129" s="111"/>
    </row>
    <row r="130" spans="1:15" hidden="1" x14ac:dyDescent="0.25">
      <c r="A130" s="90"/>
      <c r="B130" s="94"/>
      <c r="C130" s="101"/>
      <c r="D130" s="57"/>
      <c r="E130" s="2"/>
      <c r="F130" s="27"/>
      <c r="G130" s="27"/>
      <c r="H130" s="28"/>
      <c r="I130" s="28"/>
      <c r="J130" s="28"/>
      <c r="K130" s="28"/>
      <c r="L130" s="28"/>
      <c r="M130" s="87"/>
      <c r="N130" s="111"/>
      <c r="O130" s="111"/>
    </row>
    <row r="131" spans="1:15" hidden="1" x14ac:dyDescent="0.25">
      <c r="A131" s="90"/>
      <c r="B131" s="94"/>
      <c r="C131" s="101"/>
      <c r="D131" s="57"/>
      <c r="E131" s="2"/>
      <c r="F131" s="27"/>
      <c r="G131" s="27"/>
      <c r="H131" s="28"/>
      <c r="I131" s="28"/>
      <c r="J131" s="28"/>
      <c r="K131" s="28"/>
      <c r="L131" s="28"/>
      <c r="M131" s="87"/>
      <c r="N131" s="111"/>
      <c r="O131" s="111"/>
    </row>
    <row r="132" spans="1:15" hidden="1" x14ac:dyDescent="0.25">
      <c r="A132" s="90"/>
      <c r="B132" s="94"/>
      <c r="C132" s="101"/>
      <c r="D132" s="57"/>
      <c r="E132" s="2"/>
      <c r="F132" s="27"/>
      <c r="G132" s="27"/>
      <c r="H132" s="27"/>
      <c r="I132" s="27"/>
      <c r="J132" s="27"/>
      <c r="K132" s="27"/>
      <c r="L132" s="27"/>
      <c r="M132" s="87"/>
      <c r="N132" s="111"/>
      <c r="O132" s="111"/>
    </row>
    <row r="133" spans="1:15" ht="18" hidden="1" customHeight="1" x14ac:dyDescent="0.25">
      <c r="A133" s="91"/>
      <c r="B133" s="95"/>
      <c r="C133" s="102"/>
      <c r="D133" s="58"/>
      <c r="E133" s="2"/>
      <c r="F133" s="27"/>
      <c r="G133" s="27"/>
      <c r="H133" s="28"/>
      <c r="I133" s="28"/>
      <c r="J133" s="28"/>
      <c r="K133" s="28"/>
      <c r="L133" s="28"/>
      <c r="M133" s="88"/>
      <c r="N133" s="111"/>
      <c r="O133" s="112"/>
    </row>
    <row r="134" spans="1:15" x14ac:dyDescent="0.25">
      <c r="A134" s="89" t="s">
        <v>124</v>
      </c>
      <c r="B134" s="93" t="s">
        <v>40</v>
      </c>
      <c r="C134" s="92" t="s">
        <v>72</v>
      </c>
      <c r="D134" s="79">
        <v>1330110140</v>
      </c>
      <c r="E134" s="10" t="s">
        <v>6</v>
      </c>
      <c r="F134" s="23">
        <f>F135+F136+F137+F138</f>
        <v>393.09602999999998</v>
      </c>
      <c r="G134" s="23"/>
      <c r="H134" s="23">
        <f>H135+H136+H137+H138</f>
        <v>67.8</v>
      </c>
      <c r="I134" s="23">
        <f>I137</f>
        <v>75.248509999999996</v>
      </c>
      <c r="J134" s="23">
        <f>J137</f>
        <v>79.161429999999996</v>
      </c>
      <c r="K134" s="23">
        <f>K135+K136+K137</f>
        <v>83.277820000000006</v>
      </c>
      <c r="L134" s="23">
        <f>L135+L136+L137</f>
        <v>87.608270000000005</v>
      </c>
      <c r="M134" s="86" t="s">
        <v>198</v>
      </c>
      <c r="N134" s="111"/>
      <c r="O134" s="110"/>
    </row>
    <row r="135" spans="1:15" x14ac:dyDescent="0.25">
      <c r="A135" s="90"/>
      <c r="B135" s="94"/>
      <c r="C135" s="92"/>
      <c r="D135" s="80"/>
      <c r="E135" s="2" t="s">
        <v>2</v>
      </c>
      <c r="F135" s="27">
        <v>0</v>
      </c>
      <c r="G135" s="27"/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87"/>
      <c r="N135" s="111"/>
      <c r="O135" s="111"/>
    </row>
    <row r="136" spans="1:15" x14ac:dyDescent="0.25">
      <c r="A136" s="90"/>
      <c r="B136" s="94"/>
      <c r="C136" s="92"/>
      <c r="D136" s="80"/>
      <c r="E136" s="2" t="s">
        <v>3</v>
      </c>
      <c r="F136" s="27">
        <v>0</v>
      </c>
      <c r="G136" s="27"/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87"/>
      <c r="N136" s="111"/>
      <c r="O136" s="111"/>
    </row>
    <row r="137" spans="1:15" x14ac:dyDescent="0.25">
      <c r="A137" s="90"/>
      <c r="B137" s="94"/>
      <c r="C137" s="92"/>
      <c r="D137" s="80"/>
      <c r="E137" s="2" t="s">
        <v>4</v>
      </c>
      <c r="F137" s="27">
        <f>G137+H137+I137+J137+K137+L137</f>
        <v>393.09602999999998</v>
      </c>
      <c r="G137" s="27"/>
      <c r="H137" s="28">
        <v>67.8</v>
      </c>
      <c r="I137" s="28">
        <v>75.248509999999996</v>
      </c>
      <c r="J137" s="27">
        <v>79.161429999999996</v>
      </c>
      <c r="K137" s="27">
        <v>83.277820000000006</v>
      </c>
      <c r="L137" s="27">
        <v>87.608270000000005</v>
      </c>
      <c r="M137" s="87"/>
      <c r="N137" s="111"/>
      <c r="O137" s="111"/>
    </row>
    <row r="138" spans="1:15" ht="18.75" customHeight="1" x14ac:dyDescent="0.25">
      <c r="A138" s="91"/>
      <c r="B138" s="95"/>
      <c r="C138" s="92"/>
      <c r="D138" s="81"/>
      <c r="E138" s="2" t="s">
        <v>10</v>
      </c>
      <c r="F138" s="27">
        <v>0</v>
      </c>
      <c r="G138" s="27"/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88"/>
      <c r="N138" s="111"/>
      <c r="O138" s="112"/>
    </row>
    <row r="139" spans="1:15" s="13" customFormat="1" ht="15" customHeight="1" x14ac:dyDescent="0.25">
      <c r="A139" s="89" t="s">
        <v>125</v>
      </c>
      <c r="B139" s="93" t="s">
        <v>41</v>
      </c>
      <c r="C139" s="92" t="s">
        <v>72</v>
      </c>
      <c r="D139" s="79">
        <v>1330110140</v>
      </c>
      <c r="E139" s="10" t="s">
        <v>6</v>
      </c>
      <c r="F139" s="23">
        <f>F140+F141+F142+F143</f>
        <v>637.76644300000009</v>
      </c>
      <c r="G139" s="23"/>
      <c r="H139" s="23">
        <f>H140+H141+H142+H143</f>
        <v>110</v>
      </c>
      <c r="I139" s="23">
        <f>I142</f>
        <v>122.08459999999999</v>
      </c>
      <c r="J139" s="23">
        <f>J142</f>
        <v>128.43299999999999</v>
      </c>
      <c r="K139" s="23">
        <f>K140+K141+K142</f>
        <v>135.11152000000001</v>
      </c>
      <c r="L139" s="23">
        <f>L140+L141+L142</f>
        <v>142.13732300000001</v>
      </c>
      <c r="M139" s="86" t="s">
        <v>198</v>
      </c>
      <c r="N139" s="111"/>
      <c r="O139" s="110"/>
    </row>
    <row r="140" spans="1:15" s="13" customFormat="1" x14ac:dyDescent="0.25">
      <c r="A140" s="90"/>
      <c r="B140" s="94"/>
      <c r="C140" s="92"/>
      <c r="D140" s="80"/>
      <c r="E140" s="2" t="s">
        <v>2</v>
      </c>
      <c r="F140" s="27">
        <v>0</v>
      </c>
      <c r="G140" s="27"/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87"/>
      <c r="N140" s="111"/>
      <c r="O140" s="111"/>
    </row>
    <row r="141" spans="1:15" s="13" customFormat="1" x14ac:dyDescent="0.25">
      <c r="A141" s="90"/>
      <c r="B141" s="94"/>
      <c r="C141" s="92"/>
      <c r="D141" s="80"/>
      <c r="E141" s="2" t="s">
        <v>3</v>
      </c>
      <c r="F141" s="27">
        <v>0</v>
      </c>
      <c r="G141" s="27"/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87"/>
      <c r="N141" s="111"/>
      <c r="O141" s="111"/>
    </row>
    <row r="142" spans="1:15" s="13" customFormat="1" x14ac:dyDescent="0.25">
      <c r="A142" s="90"/>
      <c r="B142" s="94"/>
      <c r="C142" s="92"/>
      <c r="D142" s="80"/>
      <c r="E142" s="2" t="s">
        <v>4</v>
      </c>
      <c r="F142" s="27">
        <f>G142+H142+I142+J142+K142+L142</f>
        <v>637.76644300000009</v>
      </c>
      <c r="G142" s="27"/>
      <c r="H142" s="28">
        <v>110</v>
      </c>
      <c r="I142" s="28">
        <v>122.08459999999999</v>
      </c>
      <c r="J142" s="27">
        <v>128.43299999999999</v>
      </c>
      <c r="K142" s="27">
        <v>135.11152000000001</v>
      </c>
      <c r="L142" s="27">
        <v>142.13732300000001</v>
      </c>
      <c r="M142" s="87"/>
      <c r="N142" s="111"/>
      <c r="O142" s="111"/>
    </row>
    <row r="143" spans="1:15" s="13" customFormat="1" ht="16.5" customHeight="1" x14ac:dyDescent="0.25">
      <c r="A143" s="91"/>
      <c r="B143" s="95"/>
      <c r="C143" s="92"/>
      <c r="D143" s="81"/>
      <c r="E143" s="2" t="s">
        <v>10</v>
      </c>
      <c r="F143" s="27">
        <v>0</v>
      </c>
      <c r="G143" s="27"/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88"/>
      <c r="N143" s="111"/>
      <c r="O143" s="112"/>
    </row>
    <row r="144" spans="1:15" s="13" customFormat="1" ht="15.75" customHeight="1" x14ac:dyDescent="0.25">
      <c r="A144" s="89" t="s">
        <v>126</v>
      </c>
      <c r="B144" s="93" t="s">
        <v>42</v>
      </c>
      <c r="C144" s="40" t="s">
        <v>72</v>
      </c>
      <c r="D144" s="79">
        <v>1330110140</v>
      </c>
      <c r="E144" s="10" t="s">
        <v>6</v>
      </c>
      <c r="F144" s="23">
        <f>F145+F146+F147+F148</f>
        <v>284.09764000000001</v>
      </c>
      <c r="G144" s="23"/>
      <c r="H144" s="23">
        <f>H145+H146+H147+H148</f>
        <v>49</v>
      </c>
      <c r="I144" s="23">
        <f>I147</f>
        <v>54.38</v>
      </c>
      <c r="J144" s="23">
        <f>J147</f>
        <v>57.20776</v>
      </c>
      <c r="K144" s="23">
        <f>K145+K146+K147</f>
        <v>60.19</v>
      </c>
      <c r="L144" s="23">
        <f>L145+L146+L147</f>
        <v>63.319879999999998</v>
      </c>
      <c r="M144" s="86" t="s">
        <v>198</v>
      </c>
      <c r="N144" s="111"/>
      <c r="O144" s="41"/>
    </row>
    <row r="145" spans="1:15" s="13" customFormat="1" x14ac:dyDescent="0.25">
      <c r="A145" s="90"/>
      <c r="B145" s="94"/>
      <c r="C145" s="42"/>
      <c r="D145" s="80"/>
      <c r="E145" s="2" t="s">
        <v>2</v>
      </c>
      <c r="F145" s="27">
        <v>0</v>
      </c>
      <c r="G145" s="27"/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87"/>
      <c r="N145" s="111"/>
      <c r="O145" s="43"/>
    </row>
    <row r="146" spans="1:15" s="13" customFormat="1" x14ac:dyDescent="0.25">
      <c r="A146" s="90"/>
      <c r="B146" s="44"/>
      <c r="C146" s="42"/>
      <c r="D146" s="80"/>
      <c r="E146" s="2" t="s">
        <v>3</v>
      </c>
      <c r="F146" s="27">
        <v>0</v>
      </c>
      <c r="G146" s="27"/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87"/>
      <c r="N146" s="111"/>
      <c r="O146" s="43"/>
    </row>
    <row r="147" spans="1:15" s="13" customFormat="1" x14ac:dyDescent="0.25">
      <c r="A147" s="90"/>
      <c r="B147" s="44"/>
      <c r="C147" s="42"/>
      <c r="D147" s="80"/>
      <c r="E147" s="2" t="s">
        <v>4</v>
      </c>
      <c r="F147" s="27">
        <f>G147+H147+I147+J147+K147+L147</f>
        <v>284.09764000000001</v>
      </c>
      <c r="G147" s="27"/>
      <c r="H147" s="28">
        <v>49</v>
      </c>
      <c r="I147" s="28">
        <v>54.38</v>
      </c>
      <c r="J147" s="27">
        <v>57.20776</v>
      </c>
      <c r="K147" s="27">
        <v>60.19</v>
      </c>
      <c r="L147" s="27">
        <v>63.319879999999998</v>
      </c>
      <c r="M147" s="87"/>
      <c r="N147" s="111"/>
      <c r="O147" s="43"/>
    </row>
    <row r="148" spans="1:15" s="13" customFormat="1" x14ac:dyDescent="0.25">
      <c r="A148" s="91"/>
      <c r="B148" s="44"/>
      <c r="C148" s="45"/>
      <c r="D148" s="81"/>
      <c r="E148" s="2" t="s">
        <v>10</v>
      </c>
      <c r="F148" s="27">
        <v>0</v>
      </c>
      <c r="G148" s="27"/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88"/>
      <c r="N148" s="112"/>
      <c r="O148" s="46"/>
    </row>
    <row r="149" spans="1:15" x14ac:dyDescent="0.25">
      <c r="A149" s="89" t="s">
        <v>127</v>
      </c>
      <c r="B149" s="93" t="s">
        <v>43</v>
      </c>
      <c r="C149" s="92">
        <v>2015</v>
      </c>
      <c r="D149" s="61"/>
      <c r="E149" s="173" t="s">
        <v>44</v>
      </c>
      <c r="F149" s="174"/>
      <c r="G149" s="174"/>
      <c r="H149" s="174"/>
      <c r="I149" s="174"/>
      <c r="J149" s="174"/>
      <c r="K149" s="174"/>
      <c r="L149" s="175"/>
      <c r="M149" s="86" t="s">
        <v>35</v>
      </c>
      <c r="N149" s="110"/>
      <c r="O149" s="110"/>
    </row>
    <row r="150" spans="1:15" x14ac:dyDescent="0.25">
      <c r="A150" s="90"/>
      <c r="B150" s="94"/>
      <c r="C150" s="92"/>
      <c r="D150" s="69"/>
      <c r="E150" s="176"/>
      <c r="F150" s="177"/>
      <c r="G150" s="177"/>
      <c r="H150" s="177"/>
      <c r="I150" s="177"/>
      <c r="J150" s="177"/>
      <c r="K150" s="177"/>
      <c r="L150" s="178"/>
      <c r="M150" s="87"/>
      <c r="N150" s="111"/>
      <c r="O150" s="111"/>
    </row>
    <row r="151" spans="1:15" x14ac:dyDescent="0.25">
      <c r="A151" s="90"/>
      <c r="B151" s="94"/>
      <c r="C151" s="92"/>
      <c r="D151" s="69"/>
      <c r="E151" s="176"/>
      <c r="F151" s="177"/>
      <c r="G151" s="177"/>
      <c r="H151" s="177"/>
      <c r="I151" s="177"/>
      <c r="J151" s="177"/>
      <c r="K151" s="177"/>
      <c r="L151" s="178"/>
      <c r="M151" s="87"/>
      <c r="N151" s="111"/>
      <c r="O151" s="111"/>
    </row>
    <row r="152" spans="1:15" x14ac:dyDescent="0.25">
      <c r="A152" s="90"/>
      <c r="B152" s="94"/>
      <c r="C152" s="92"/>
      <c r="D152" s="69"/>
      <c r="E152" s="176"/>
      <c r="F152" s="177"/>
      <c r="G152" s="177"/>
      <c r="H152" s="177"/>
      <c r="I152" s="177"/>
      <c r="J152" s="177"/>
      <c r="K152" s="177"/>
      <c r="L152" s="178"/>
      <c r="M152" s="87"/>
      <c r="N152" s="111"/>
      <c r="O152" s="111"/>
    </row>
    <row r="153" spans="1:15" ht="51" customHeight="1" x14ac:dyDescent="0.25">
      <c r="A153" s="91"/>
      <c r="B153" s="95"/>
      <c r="C153" s="92"/>
      <c r="D153" s="70"/>
      <c r="E153" s="179"/>
      <c r="F153" s="180"/>
      <c r="G153" s="180"/>
      <c r="H153" s="180"/>
      <c r="I153" s="180"/>
      <c r="J153" s="180"/>
      <c r="K153" s="180"/>
      <c r="L153" s="181"/>
      <c r="M153" s="88"/>
      <c r="N153" s="112"/>
      <c r="O153" s="112"/>
    </row>
    <row r="154" spans="1:15" ht="15" customHeight="1" x14ac:dyDescent="0.25">
      <c r="A154" s="168" t="s">
        <v>128</v>
      </c>
      <c r="B154" s="127" t="s">
        <v>90</v>
      </c>
      <c r="C154" s="131">
        <v>2015</v>
      </c>
      <c r="D154" s="82">
        <v>1330200000</v>
      </c>
      <c r="E154" s="19" t="s">
        <v>6</v>
      </c>
      <c r="F154" s="24">
        <f>H154+I154+J154+K154+L154</f>
        <v>14942.2438</v>
      </c>
      <c r="G154" s="24"/>
      <c r="H154" s="24">
        <f t="shared" ref="H154:I154" si="25">H157</f>
        <v>590</v>
      </c>
      <c r="I154" s="24">
        <f t="shared" si="25"/>
        <v>1500</v>
      </c>
      <c r="J154" s="24">
        <f>J157</f>
        <v>5494.93</v>
      </c>
      <c r="K154" s="24">
        <f t="shared" ref="K154:L154" si="26">K157</f>
        <v>6917.3137999999999</v>
      </c>
      <c r="L154" s="24">
        <f t="shared" si="26"/>
        <v>440</v>
      </c>
      <c r="M154" s="86"/>
      <c r="N154" s="106" t="s">
        <v>46</v>
      </c>
      <c r="O154" s="106"/>
    </row>
    <row r="155" spans="1:15" ht="24.75" customHeight="1" x14ac:dyDescent="0.25">
      <c r="A155" s="168"/>
      <c r="B155" s="128"/>
      <c r="C155" s="131"/>
      <c r="D155" s="83"/>
      <c r="E155" s="16" t="s">
        <v>2</v>
      </c>
      <c r="F155" s="24">
        <v>0</v>
      </c>
      <c r="G155" s="24"/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87"/>
      <c r="N155" s="101"/>
      <c r="O155" s="101"/>
    </row>
    <row r="156" spans="1:15" x14ac:dyDescent="0.25">
      <c r="A156" s="168"/>
      <c r="B156" s="128"/>
      <c r="C156" s="131"/>
      <c r="D156" s="83"/>
      <c r="E156" s="16" t="s">
        <v>3</v>
      </c>
      <c r="F156" s="24">
        <v>0</v>
      </c>
      <c r="G156" s="24"/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87"/>
      <c r="N156" s="101"/>
      <c r="O156" s="101"/>
    </row>
    <row r="157" spans="1:15" x14ac:dyDescent="0.25">
      <c r="A157" s="168"/>
      <c r="B157" s="128"/>
      <c r="C157" s="131"/>
      <c r="D157" s="83"/>
      <c r="E157" s="16" t="s">
        <v>4</v>
      </c>
      <c r="F157" s="24">
        <f>H157+I157+J157+K157+L157</f>
        <v>14942.2438</v>
      </c>
      <c r="G157" s="24"/>
      <c r="H157" s="24">
        <f>H167+H177+H192+H182+H247</f>
        <v>590</v>
      </c>
      <c r="I157" s="24">
        <f t="shared" ref="I157" si="27">I167+I177+I192</f>
        <v>1500</v>
      </c>
      <c r="J157" s="24">
        <f>J162+J172+J187+J222</f>
        <v>5494.93</v>
      </c>
      <c r="K157" s="24">
        <f t="shared" ref="K157:L157" si="28">K162+K172+K187+K222</f>
        <v>6917.3137999999999</v>
      </c>
      <c r="L157" s="24">
        <f t="shared" si="28"/>
        <v>440</v>
      </c>
      <c r="M157" s="87"/>
      <c r="N157" s="101"/>
      <c r="O157" s="101"/>
    </row>
    <row r="158" spans="1:15" ht="18" customHeight="1" x14ac:dyDescent="0.25">
      <c r="A158" s="168"/>
      <c r="B158" s="129"/>
      <c r="C158" s="131"/>
      <c r="D158" s="84"/>
      <c r="E158" s="17" t="s">
        <v>10</v>
      </c>
      <c r="F158" s="24">
        <v>0</v>
      </c>
      <c r="G158" s="24"/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88"/>
      <c r="N158" s="101"/>
      <c r="O158" s="102"/>
    </row>
    <row r="159" spans="1:15" x14ac:dyDescent="0.25">
      <c r="A159" s="168" t="s">
        <v>129</v>
      </c>
      <c r="B159" s="157" t="s">
        <v>91</v>
      </c>
      <c r="C159" s="130">
        <v>2015</v>
      </c>
      <c r="D159" s="79">
        <v>1330273030</v>
      </c>
      <c r="E159" s="4" t="s">
        <v>6</v>
      </c>
      <c r="F159" s="23">
        <f>F160+F161+F162+F163</f>
        <v>2820</v>
      </c>
      <c r="G159" s="23"/>
      <c r="H159" s="23">
        <f>H162</f>
        <v>440</v>
      </c>
      <c r="I159" s="23">
        <f t="shared" ref="I159:L159" si="29">I162</f>
        <v>1500</v>
      </c>
      <c r="J159" s="23">
        <f t="shared" si="29"/>
        <v>440</v>
      </c>
      <c r="K159" s="23">
        <f t="shared" si="29"/>
        <v>0</v>
      </c>
      <c r="L159" s="23">
        <f t="shared" si="29"/>
        <v>440</v>
      </c>
      <c r="M159" s="172" t="s">
        <v>30</v>
      </c>
      <c r="N159" s="101"/>
      <c r="O159" s="113"/>
    </row>
    <row r="160" spans="1:15" ht="20.25" customHeight="1" x14ac:dyDescent="0.25">
      <c r="A160" s="168"/>
      <c r="B160" s="157"/>
      <c r="C160" s="130"/>
      <c r="D160" s="80"/>
      <c r="E160" s="10" t="s">
        <v>2</v>
      </c>
      <c r="F160" s="23">
        <v>0</v>
      </c>
      <c r="G160" s="23"/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172"/>
      <c r="N160" s="101"/>
      <c r="O160" s="114"/>
    </row>
    <row r="161" spans="1:15" x14ac:dyDescent="0.25">
      <c r="A161" s="168"/>
      <c r="B161" s="157"/>
      <c r="C161" s="130"/>
      <c r="D161" s="80"/>
      <c r="E161" s="10" t="s">
        <v>3</v>
      </c>
      <c r="F161" s="23">
        <v>0</v>
      </c>
      <c r="G161" s="23"/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172"/>
      <c r="N161" s="101"/>
      <c r="O161" s="114"/>
    </row>
    <row r="162" spans="1:15" x14ac:dyDescent="0.25">
      <c r="A162" s="168"/>
      <c r="B162" s="157"/>
      <c r="C162" s="130"/>
      <c r="D162" s="80"/>
      <c r="E162" s="10" t="s">
        <v>4</v>
      </c>
      <c r="F162" s="23">
        <f>H162+I162+J162+K162+L162</f>
        <v>2820</v>
      </c>
      <c r="G162" s="23"/>
      <c r="H162" s="25">
        <f>H167</f>
        <v>440</v>
      </c>
      <c r="I162" s="25">
        <f t="shared" ref="I162:L162" si="30">I167</f>
        <v>1500</v>
      </c>
      <c r="J162" s="25">
        <f t="shared" si="30"/>
        <v>440</v>
      </c>
      <c r="K162" s="25">
        <f t="shared" si="30"/>
        <v>0</v>
      </c>
      <c r="L162" s="25">
        <f t="shared" si="30"/>
        <v>440</v>
      </c>
      <c r="M162" s="172"/>
      <c r="N162" s="101"/>
      <c r="O162" s="114"/>
    </row>
    <row r="163" spans="1:15" ht="18" customHeight="1" x14ac:dyDescent="0.25">
      <c r="A163" s="168"/>
      <c r="B163" s="157"/>
      <c r="C163" s="130"/>
      <c r="D163" s="81"/>
      <c r="E163" s="3" t="s">
        <v>10</v>
      </c>
      <c r="F163" s="23">
        <v>0</v>
      </c>
      <c r="G163" s="23"/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172"/>
      <c r="N163" s="101"/>
      <c r="O163" s="115"/>
    </row>
    <row r="164" spans="1:15" x14ac:dyDescent="0.25">
      <c r="A164" s="96" t="s">
        <v>130</v>
      </c>
      <c r="B164" s="139" t="s">
        <v>45</v>
      </c>
      <c r="C164" s="92">
        <v>2015</v>
      </c>
      <c r="D164" s="79">
        <v>1330273030</v>
      </c>
      <c r="E164" s="4" t="s">
        <v>6</v>
      </c>
      <c r="F164" s="23">
        <f>F165+F166+F167+F168</f>
        <v>2820</v>
      </c>
      <c r="G164" s="23"/>
      <c r="H164" s="23">
        <f>H167</f>
        <v>440</v>
      </c>
      <c r="I164" s="23">
        <f t="shared" ref="I164:L164" si="31">I167</f>
        <v>1500</v>
      </c>
      <c r="J164" s="23">
        <f t="shared" si="31"/>
        <v>440</v>
      </c>
      <c r="K164" s="23">
        <f t="shared" si="31"/>
        <v>0</v>
      </c>
      <c r="L164" s="23">
        <f t="shared" si="31"/>
        <v>440</v>
      </c>
      <c r="M164" s="172" t="s">
        <v>30</v>
      </c>
      <c r="N164" s="101"/>
      <c r="O164" s="113"/>
    </row>
    <row r="165" spans="1:15" x14ac:dyDescent="0.25">
      <c r="A165" s="96"/>
      <c r="B165" s="139"/>
      <c r="C165" s="92"/>
      <c r="D165" s="80"/>
      <c r="E165" s="30" t="s">
        <v>2</v>
      </c>
      <c r="F165" s="27">
        <v>0</v>
      </c>
      <c r="G165" s="27"/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172"/>
      <c r="N165" s="101"/>
      <c r="O165" s="114"/>
    </row>
    <row r="166" spans="1:15" x14ac:dyDescent="0.25">
      <c r="A166" s="96"/>
      <c r="B166" s="139"/>
      <c r="C166" s="92"/>
      <c r="D166" s="80"/>
      <c r="E166" s="30" t="s">
        <v>3</v>
      </c>
      <c r="F166" s="27">
        <v>0</v>
      </c>
      <c r="G166" s="27"/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172"/>
      <c r="N166" s="101"/>
      <c r="O166" s="114"/>
    </row>
    <row r="167" spans="1:15" x14ac:dyDescent="0.25">
      <c r="A167" s="96"/>
      <c r="B167" s="139"/>
      <c r="C167" s="92"/>
      <c r="D167" s="80"/>
      <c r="E167" s="30" t="s">
        <v>4</v>
      </c>
      <c r="F167" s="27">
        <f>H167+I167+J167+K167+L167</f>
        <v>2820</v>
      </c>
      <c r="G167" s="27"/>
      <c r="H167" s="28">
        <v>440</v>
      </c>
      <c r="I167" s="28">
        <v>1500</v>
      </c>
      <c r="J167" s="28">
        <v>440</v>
      </c>
      <c r="K167" s="28">
        <v>0</v>
      </c>
      <c r="L167" s="28">
        <v>440</v>
      </c>
      <c r="M167" s="172"/>
      <c r="N167" s="101"/>
      <c r="O167" s="114"/>
    </row>
    <row r="168" spans="1:15" x14ac:dyDescent="0.25">
      <c r="A168" s="96"/>
      <c r="B168" s="139"/>
      <c r="C168" s="92"/>
      <c r="D168" s="81"/>
      <c r="E168" s="2" t="s">
        <v>10</v>
      </c>
      <c r="F168" s="27">
        <v>0</v>
      </c>
      <c r="G168" s="27"/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172"/>
      <c r="N168" s="101"/>
      <c r="O168" s="115"/>
    </row>
    <row r="169" spans="1:15" ht="15.75" customHeight="1" x14ac:dyDescent="0.25">
      <c r="A169" s="168" t="s">
        <v>131</v>
      </c>
      <c r="B169" s="157" t="s">
        <v>92</v>
      </c>
      <c r="C169" s="130" t="s">
        <v>74</v>
      </c>
      <c r="D169" s="79">
        <v>1330273040</v>
      </c>
      <c r="E169" s="4" t="s">
        <v>6</v>
      </c>
      <c r="F169" s="23">
        <f>F170+F171+F172+F173</f>
        <v>209.93</v>
      </c>
      <c r="G169" s="23"/>
      <c r="H169" s="23">
        <f>H172</f>
        <v>100</v>
      </c>
      <c r="I169" s="23">
        <f t="shared" ref="I169:L169" si="32">I172</f>
        <v>0</v>
      </c>
      <c r="J169" s="23">
        <f t="shared" si="32"/>
        <v>73</v>
      </c>
      <c r="K169" s="23">
        <f t="shared" si="32"/>
        <v>36.93</v>
      </c>
      <c r="L169" s="23">
        <f t="shared" si="32"/>
        <v>0</v>
      </c>
      <c r="M169" s="169" t="s">
        <v>35</v>
      </c>
      <c r="N169" s="101"/>
      <c r="O169" s="106"/>
    </row>
    <row r="170" spans="1:15" ht="23.25" customHeight="1" x14ac:dyDescent="0.25">
      <c r="A170" s="168"/>
      <c r="B170" s="157"/>
      <c r="C170" s="130"/>
      <c r="D170" s="80"/>
      <c r="E170" s="10" t="s">
        <v>2</v>
      </c>
      <c r="F170" s="23">
        <v>0</v>
      </c>
      <c r="G170" s="23"/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170"/>
      <c r="N170" s="101"/>
      <c r="O170" s="101"/>
    </row>
    <row r="171" spans="1:15" x14ac:dyDescent="0.25">
      <c r="A171" s="168"/>
      <c r="B171" s="157"/>
      <c r="C171" s="130"/>
      <c r="D171" s="80"/>
      <c r="E171" s="10" t="s">
        <v>3</v>
      </c>
      <c r="F171" s="23">
        <v>0</v>
      </c>
      <c r="G171" s="23"/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170"/>
      <c r="N171" s="101"/>
      <c r="O171" s="101"/>
    </row>
    <row r="172" spans="1:15" x14ac:dyDescent="0.25">
      <c r="A172" s="168"/>
      <c r="B172" s="157"/>
      <c r="C172" s="130"/>
      <c r="D172" s="80"/>
      <c r="E172" s="10" t="s">
        <v>4</v>
      </c>
      <c r="F172" s="23">
        <f>G172+H172+I172+J172+K172+L172</f>
        <v>209.93</v>
      </c>
      <c r="G172" s="23"/>
      <c r="H172" s="25">
        <f>H177+H182</f>
        <v>100</v>
      </c>
      <c r="I172" s="25">
        <f t="shared" ref="I172:L172" si="33">I177</f>
        <v>0</v>
      </c>
      <c r="J172" s="25">
        <f t="shared" si="33"/>
        <v>73</v>
      </c>
      <c r="K172" s="25">
        <f t="shared" si="33"/>
        <v>36.93</v>
      </c>
      <c r="L172" s="25">
        <f t="shared" si="33"/>
        <v>0</v>
      </c>
      <c r="M172" s="170"/>
      <c r="N172" s="101"/>
      <c r="O172" s="101"/>
    </row>
    <row r="173" spans="1:15" ht="17.25" customHeight="1" x14ac:dyDescent="0.25">
      <c r="A173" s="168"/>
      <c r="B173" s="157"/>
      <c r="C173" s="130"/>
      <c r="D173" s="81"/>
      <c r="E173" s="3" t="s">
        <v>10</v>
      </c>
      <c r="F173" s="23">
        <v>0</v>
      </c>
      <c r="G173" s="23"/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171"/>
      <c r="N173" s="101"/>
      <c r="O173" s="102"/>
    </row>
    <row r="174" spans="1:15" ht="15.75" customHeight="1" x14ac:dyDescent="0.25">
      <c r="A174" s="96" t="s">
        <v>132</v>
      </c>
      <c r="B174" s="139" t="s">
        <v>73</v>
      </c>
      <c r="C174" s="92" t="s">
        <v>74</v>
      </c>
      <c r="D174" s="79">
        <v>1330273040</v>
      </c>
      <c r="E174" s="4" t="s">
        <v>6</v>
      </c>
      <c r="F174" s="23">
        <f>F175+F176+F177+F178</f>
        <v>209.93</v>
      </c>
      <c r="G174" s="23"/>
      <c r="H174" s="23">
        <f>H177</f>
        <v>100</v>
      </c>
      <c r="I174" s="23">
        <f t="shared" ref="I174:L174" si="34">I177</f>
        <v>0</v>
      </c>
      <c r="J174" s="23">
        <f t="shared" si="34"/>
        <v>73</v>
      </c>
      <c r="K174" s="23">
        <f t="shared" si="34"/>
        <v>36.93</v>
      </c>
      <c r="L174" s="23">
        <f t="shared" si="34"/>
        <v>0</v>
      </c>
      <c r="M174" s="86" t="s">
        <v>35</v>
      </c>
      <c r="N174" s="101"/>
      <c r="O174" s="106"/>
    </row>
    <row r="175" spans="1:15" x14ac:dyDescent="0.25">
      <c r="A175" s="96"/>
      <c r="B175" s="139"/>
      <c r="C175" s="92"/>
      <c r="D175" s="80"/>
      <c r="E175" s="30" t="s">
        <v>2</v>
      </c>
      <c r="F175" s="27">
        <v>0</v>
      </c>
      <c r="G175" s="27"/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87"/>
      <c r="N175" s="101"/>
      <c r="O175" s="101"/>
    </row>
    <row r="176" spans="1:15" x14ac:dyDescent="0.25">
      <c r="A176" s="96"/>
      <c r="B176" s="139"/>
      <c r="C176" s="92"/>
      <c r="D176" s="80"/>
      <c r="E176" s="30" t="s">
        <v>3</v>
      </c>
      <c r="F176" s="27">
        <v>0</v>
      </c>
      <c r="G176" s="27"/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87"/>
      <c r="N176" s="101"/>
      <c r="O176" s="101"/>
    </row>
    <row r="177" spans="1:15" x14ac:dyDescent="0.25">
      <c r="A177" s="96"/>
      <c r="B177" s="139"/>
      <c r="C177" s="92"/>
      <c r="D177" s="80"/>
      <c r="E177" s="30" t="s">
        <v>4</v>
      </c>
      <c r="F177" s="27">
        <f>G177+H177+I177+J177+K177+L177</f>
        <v>209.93</v>
      </c>
      <c r="G177" s="27"/>
      <c r="H177" s="28">
        <v>100</v>
      </c>
      <c r="I177" s="28">
        <v>0</v>
      </c>
      <c r="J177" s="27">
        <v>73</v>
      </c>
      <c r="K177" s="27">
        <v>36.93</v>
      </c>
      <c r="L177" s="27">
        <v>0</v>
      </c>
      <c r="M177" s="87"/>
      <c r="N177" s="101"/>
      <c r="O177" s="101"/>
    </row>
    <row r="178" spans="1:15" x14ac:dyDescent="0.25">
      <c r="A178" s="96"/>
      <c r="B178" s="139"/>
      <c r="C178" s="92"/>
      <c r="D178" s="81"/>
      <c r="E178" s="2" t="s">
        <v>10</v>
      </c>
      <c r="F178" s="27">
        <v>0</v>
      </c>
      <c r="G178" s="27"/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88"/>
      <c r="N178" s="101"/>
      <c r="O178" s="102"/>
    </row>
    <row r="179" spans="1:15" ht="15.75" hidden="1" customHeight="1" x14ac:dyDescent="0.25">
      <c r="A179" s="96"/>
      <c r="B179" s="139"/>
      <c r="C179" s="92"/>
      <c r="D179" s="79"/>
      <c r="E179" s="4"/>
      <c r="F179" s="23"/>
      <c r="G179" s="23"/>
      <c r="H179" s="23"/>
      <c r="I179" s="23"/>
      <c r="J179" s="23"/>
      <c r="K179" s="23"/>
      <c r="L179" s="23"/>
      <c r="M179" s="86"/>
      <c r="N179" s="101"/>
      <c r="O179" s="106"/>
    </row>
    <row r="180" spans="1:15" hidden="1" x14ac:dyDescent="0.25">
      <c r="A180" s="96"/>
      <c r="B180" s="139"/>
      <c r="C180" s="92"/>
      <c r="D180" s="80"/>
      <c r="E180" s="30"/>
      <c r="F180" s="27"/>
      <c r="G180" s="27"/>
      <c r="H180" s="28"/>
      <c r="I180" s="28"/>
      <c r="J180" s="28"/>
      <c r="K180" s="28"/>
      <c r="L180" s="28"/>
      <c r="M180" s="87"/>
      <c r="N180" s="101"/>
      <c r="O180" s="101"/>
    </row>
    <row r="181" spans="1:15" hidden="1" x14ac:dyDescent="0.25">
      <c r="A181" s="96"/>
      <c r="B181" s="139"/>
      <c r="C181" s="92"/>
      <c r="D181" s="80"/>
      <c r="E181" s="30"/>
      <c r="F181" s="27"/>
      <c r="G181" s="27"/>
      <c r="H181" s="28"/>
      <c r="I181" s="28"/>
      <c r="J181" s="28"/>
      <c r="K181" s="28"/>
      <c r="L181" s="28"/>
      <c r="M181" s="87"/>
      <c r="N181" s="101"/>
      <c r="O181" s="101"/>
    </row>
    <row r="182" spans="1:15" hidden="1" x14ac:dyDescent="0.25">
      <c r="A182" s="96"/>
      <c r="B182" s="139"/>
      <c r="C182" s="92"/>
      <c r="D182" s="80"/>
      <c r="E182" s="30"/>
      <c r="F182" s="27"/>
      <c r="G182" s="27"/>
      <c r="H182" s="28"/>
      <c r="I182" s="28"/>
      <c r="J182" s="27"/>
      <c r="K182" s="27"/>
      <c r="L182" s="27"/>
      <c r="M182" s="87"/>
      <c r="N182" s="101"/>
      <c r="O182" s="101"/>
    </row>
    <row r="183" spans="1:15" hidden="1" x14ac:dyDescent="0.25">
      <c r="A183" s="96"/>
      <c r="B183" s="139"/>
      <c r="C183" s="92"/>
      <c r="D183" s="81"/>
      <c r="E183" s="2"/>
      <c r="F183" s="27"/>
      <c r="G183" s="27"/>
      <c r="H183" s="28"/>
      <c r="I183" s="28"/>
      <c r="J183" s="28"/>
      <c r="K183" s="28"/>
      <c r="L183" s="28"/>
      <c r="M183" s="88"/>
      <c r="N183" s="101"/>
      <c r="O183" s="102"/>
    </row>
    <row r="184" spans="1:15" ht="15.75" customHeight="1" x14ac:dyDescent="0.25">
      <c r="A184" s="168" t="s">
        <v>133</v>
      </c>
      <c r="B184" s="127" t="s">
        <v>93</v>
      </c>
      <c r="C184" s="130" t="s">
        <v>74</v>
      </c>
      <c r="D184" s="79"/>
      <c r="E184" s="4" t="s">
        <v>6</v>
      </c>
      <c r="F184" s="23">
        <f>F185+F186+F187+F188</f>
        <v>11350.29</v>
      </c>
      <c r="G184" s="23"/>
      <c r="H184" s="23">
        <f>H187</f>
        <v>0</v>
      </c>
      <c r="I184" s="23">
        <f t="shared" ref="I184:L184" si="35">I187</f>
        <v>0</v>
      </c>
      <c r="J184" s="23">
        <f t="shared" si="35"/>
        <v>4732.7700000000004</v>
      </c>
      <c r="K184" s="23">
        <f t="shared" si="35"/>
        <v>6617.5199999999995</v>
      </c>
      <c r="L184" s="23">
        <f t="shared" si="35"/>
        <v>0</v>
      </c>
      <c r="M184" s="169" t="s">
        <v>35</v>
      </c>
      <c r="N184" s="101"/>
      <c r="O184" s="106"/>
    </row>
    <row r="185" spans="1:15" ht="23.25" customHeight="1" x14ac:dyDescent="0.25">
      <c r="A185" s="168"/>
      <c r="B185" s="128"/>
      <c r="C185" s="130"/>
      <c r="D185" s="80"/>
      <c r="E185" s="10" t="s">
        <v>2</v>
      </c>
      <c r="F185" s="23">
        <v>0</v>
      </c>
      <c r="G185" s="23"/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170"/>
      <c r="N185" s="101"/>
      <c r="O185" s="101"/>
    </row>
    <row r="186" spans="1:15" x14ac:dyDescent="0.25">
      <c r="A186" s="168"/>
      <c r="B186" s="128"/>
      <c r="C186" s="130"/>
      <c r="D186" s="80"/>
      <c r="E186" s="10" t="s">
        <v>3</v>
      </c>
      <c r="F186" s="23">
        <v>0</v>
      </c>
      <c r="G186" s="23"/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170"/>
      <c r="N186" s="101"/>
      <c r="O186" s="101"/>
    </row>
    <row r="187" spans="1:15" x14ac:dyDescent="0.25">
      <c r="A187" s="168"/>
      <c r="B187" s="128"/>
      <c r="C187" s="130"/>
      <c r="D187" s="80"/>
      <c r="E187" s="10" t="s">
        <v>4</v>
      </c>
      <c r="F187" s="23">
        <f>F192+F197+F202+F207+F212+F217</f>
        <v>11350.29</v>
      </c>
      <c r="G187" s="23">
        <f t="shared" ref="G187:L187" si="36">G192+G197+G202+G207+G212+G217</f>
        <v>0</v>
      </c>
      <c r="H187" s="23">
        <f t="shared" si="36"/>
        <v>0</v>
      </c>
      <c r="I187" s="23">
        <f t="shared" si="36"/>
        <v>0</v>
      </c>
      <c r="J187" s="23">
        <f>J192+J197+J202+J207+J212+J217</f>
        <v>4732.7700000000004</v>
      </c>
      <c r="K187" s="23">
        <f t="shared" si="36"/>
        <v>6617.5199999999995</v>
      </c>
      <c r="L187" s="23">
        <f t="shared" si="36"/>
        <v>0</v>
      </c>
      <c r="M187" s="170"/>
      <c r="N187" s="101"/>
      <c r="O187" s="101"/>
    </row>
    <row r="188" spans="1:15" ht="22.5" customHeight="1" x14ac:dyDescent="0.25">
      <c r="A188" s="168"/>
      <c r="B188" s="129"/>
      <c r="C188" s="130"/>
      <c r="D188" s="81"/>
      <c r="E188" s="3" t="s">
        <v>10</v>
      </c>
      <c r="F188" s="23">
        <v>0</v>
      </c>
      <c r="G188" s="23"/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171"/>
      <c r="N188" s="101"/>
      <c r="O188" s="102"/>
    </row>
    <row r="189" spans="1:15" ht="15.75" hidden="1" customHeight="1" x14ac:dyDescent="0.25">
      <c r="A189" s="96"/>
      <c r="B189" s="93"/>
      <c r="C189" s="92"/>
      <c r="D189" s="55"/>
      <c r="E189" s="4"/>
      <c r="F189" s="23"/>
      <c r="G189" s="23"/>
      <c r="H189" s="23"/>
      <c r="I189" s="23"/>
      <c r="J189" s="23"/>
      <c r="K189" s="23"/>
      <c r="L189" s="23"/>
      <c r="M189" s="86"/>
      <c r="N189" s="101"/>
      <c r="O189" s="106"/>
    </row>
    <row r="190" spans="1:15" ht="15" hidden="1" customHeight="1" x14ac:dyDescent="0.25">
      <c r="A190" s="96"/>
      <c r="B190" s="94"/>
      <c r="C190" s="92"/>
      <c r="D190" s="55"/>
      <c r="E190" s="30"/>
      <c r="F190" s="27"/>
      <c r="G190" s="27"/>
      <c r="H190" s="28"/>
      <c r="I190" s="28"/>
      <c r="J190" s="28"/>
      <c r="K190" s="28"/>
      <c r="L190" s="28"/>
      <c r="M190" s="87"/>
      <c r="N190" s="101"/>
      <c r="O190" s="101"/>
    </row>
    <row r="191" spans="1:15" ht="15" hidden="1" customHeight="1" x14ac:dyDescent="0.25">
      <c r="A191" s="96"/>
      <c r="B191" s="94"/>
      <c r="C191" s="92"/>
      <c r="D191" s="55"/>
      <c r="E191" s="30"/>
      <c r="F191" s="27"/>
      <c r="G191" s="27"/>
      <c r="H191" s="28"/>
      <c r="I191" s="28"/>
      <c r="J191" s="28"/>
      <c r="K191" s="28"/>
      <c r="L191" s="28"/>
      <c r="M191" s="87"/>
      <c r="N191" s="101"/>
      <c r="O191" s="101"/>
    </row>
    <row r="192" spans="1:15" ht="15" hidden="1" customHeight="1" x14ac:dyDescent="0.25">
      <c r="A192" s="96"/>
      <c r="B192" s="94"/>
      <c r="C192" s="92"/>
      <c r="D192" s="55"/>
      <c r="E192" s="30"/>
      <c r="F192" s="27"/>
      <c r="G192" s="27"/>
      <c r="H192" s="28"/>
      <c r="I192" s="27"/>
      <c r="J192" s="27"/>
      <c r="K192" s="27"/>
      <c r="L192" s="27"/>
      <c r="M192" s="87"/>
      <c r="N192" s="101"/>
      <c r="O192" s="101"/>
    </row>
    <row r="193" spans="1:15" ht="15" hidden="1" customHeight="1" x14ac:dyDescent="0.25">
      <c r="A193" s="96"/>
      <c r="B193" s="95"/>
      <c r="C193" s="92"/>
      <c r="D193" s="55"/>
      <c r="E193" s="2"/>
      <c r="F193" s="27"/>
      <c r="G193" s="27"/>
      <c r="H193" s="28"/>
      <c r="I193" s="28"/>
      <c r="J193" s="28"/>
      <c r="K193" s="28"/>
      <c r="L193" s="28"/>
      <c r="M193" s="88"/>
      <c r="N193" s="101"/>
      <c r="O193" s="102"/>
    </row>
    <row r="194" spans="1:15" x14ac:dyDescent="0.25">
      <c r="A194" s="96" t="s">
        <v>134</v>
      </c>
      <c r="B194" s="139" t="s">
        <v>75</v>
      </c>
      <c r="C194" s="92" t="s">
        <v>74</v>
      </c>
      <c r="D194" s="79"/>
      <c r="E194" s="4" t="s">
        <v>6</v>
      </c>
      <c r="F194" s="23">
        <f>F195+F196+F197+F198</f>
        <v>588.67999999999995</v>
      </c>
      <c r="G194" s="23"/>
      <c r="H194" s="23">
        <f>H195+H196+H197+H198</f>
        <v>0</v>
      </c>
      <c r="I194" s="23">
        <v>0</v>
      </c>
      <c r="J194" s="23">
        <f>J197</f>
        <v>588.67999999999995</v>
      </c>
      <c r="K194" s="23">
        <f>K195+K196+K197</f>
        <v>0</v>
      </c>
      <c r="L194" s="23">
        <f>L195+L196+L197</f>
        <v>0</v>
      </c>
      <c r="M194" s="86" t="s">
        <v>35</v>
      </c>
      <c r="N194" s="101"/>
      <c r="O194" s="92"/>
    </row>
    <row r="195" spans="1:15" x14ac:dyDescent="0.25">
      <c r="A195" s="96"/>
      <c r="B195" s="139"/>
      <c r="C195" s="92"/>
      <c r="D195" s="80"/>
      <c r="E195" s="30" t="s">
        <v>2</v>
      </c>
      <c r="F195" s="27">
        <v>0</v>
      </c>
      <c r="G195" s="27"/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87"/>
      <c r="N195" s="101"/>
      <c r="O195" s="92"/>
    </row>
    <row r="196" spans="1:15" x14ac:dyDescent="0.25">
      <c r="A196" s="96"/>
      <c r="B196" s="139"/>
      <c r="C196" s="92"/>
      <c r="D196" s="80"/>
      <c r="E196" s="30" t="s">
        <v>3</v>
      </c>
      <c r="F196" s="27">
        <v>0</v>
      </c>
      <c r="G196" s="27"/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87"/>
      <c r="N196" s="101"/>
      <c r="O196" s="92"/>
    </row>
    <row r="197" spans="1:15" x14ac:dyDescent="0.25">
      <c r="A197" s="96"/>
      <c r="B197" s="139"/>
      <c r="C197" s="92"/>
      <c r="D197" s="80"/>
      <c r="E197" s="30" t="s">
        <v>4</v>
      </c>
      <c r="F197" s="27">
        <f>G197+H197+I197+J197+K197+L197</f>
        <v>588.67999999999995</v>
      </c>
      <c r="G197" s="27"/>
      <c r="H197" s="28">
        <v>0</v>
      </c>
      <c r="I197" s="27">
        <v>0</v>
      </c>
      <c r="J197" s="27">
        <v>588.67999999999995</v>
      </c>
      <c r="K197" s="27">
        <v>0</v>
      </c>
      <c r="L197" s="27">
        <v>0</v>
      </c>
      <c r="M197" s="87"/>
      <c r="N197" s="101"/>
      <c r="O197" s="92"/>
    </row>
    <row r="198" spans="1:15" x14ac:dyDescent="0.25">
      <c r="A198" s="96"/>
      <c r="B198" s="139"/>
      <c r="C198" s="92"/>
      <c r="D198" s="81"/>
      <c r="E198" s="2" t="s">
        <v>10</v>
      </c>
      <c r="F198" s="27">
        <v>0</v>
      </c>
      <c r="G198" s="27"/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88"/>
      <c r="N198" s="101"/>
      <c r="O198" s="92"/>
    </row>
    <row r="199" spans="1:15" x14ac:dyDescent="0.25">
      <c r="A199" s="96" t="s">
        <v>135</v>
      </c>
      <c r="B199" s="139" t="s">
        <v>76</v>
      </c>
      <c r="C199" s="92" t="s">
        <v>74</v>
      </c>
      <c r="D199" s="79"/>
      <c r="E199" s="4" t="s">
        <v>6</v>
      </c>
      <c r="F199" s="23">
        <f>F200+F201+F202+F203</f>
        <v>4144.09</v>
      </c>
      <c r="G199" s="23"/>
      <c r="H199" s="23">
        <f>H200+H201+H202+H203</f>
        <v>0</v>
      </c>
      <c r="I199" s="23">
        <v>0</v>
      </c>
      <c r="J199" s="23">
        <f>J202</f>
        <v>4144.09</v>
      </c>
      <c r="K199" s="23">
        <f>K200+K201+K202</f>
        <v>0</v>
      </c>
      <c r="L199" s="23">
        <f>L200+L201+L202</f>
        <v>0</v>
      </c>
      <c r="M199" s="86" t="s">
        <v>35</v>
      </c>
      <c r="N199" s="101"/>
      <c r="O199" s="92"/>
    </row>
    <row r="200" spans="1:15" x14ac:dyDescent="0.25">
      <c r="A200" s="96"/>
      <c r="B200" s="139"/>
      <c r="C200" s="92"/>
      <c r="D200" s="80"/>
      <c r="E200" s="30" t="s">
        <v>2</v>
      </c>
      <c r="F200" s="27">
        <v>0</v>
      </c>
      <c r="G200" s="27"/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87"/>
      <c r="N200" s="101"/>
      <c r="O200" s="92"/>
    </row>
    <row r="201" spans="1:15" x14ac:dyDescent="0.25">
      <c r="A201" s="96"/>
      <c r="B201" s="139"/>
      <c r="C201" s="92"/>
      <c r="D201" s="80"/>
      <c r="E201" s="30" t="s">
        <v>3</v>
      </c>
      <c r="F201" s="27">
        <v>0</v>
      </c>
      <c r="G201" s="27"/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87"/>
      <c r="N201" s="101"/>
      <c r="O201" s="92"/>
    </row>
    <row r="202" spans="1:15" x14ac:dyDescent="0.25">
      <c r="A202" s="96"/>
      <c r="B202" s="139"/>
      <c r="C202" s="92"/>
      <c r="D202" s="80"/>
      <c r="E202" s="30" t="s">
        <v>4</v>
      </c>
      <c r="F202" s="27">
        <f>G202+H202+I202+J202+K202+L202</f>
        <v>4144.09</v>
      </c>
      <c r="G202" s="27"/>
      <c r="H202" s="28">
        <v>0</v>
      </c>
      <c r="I202" s="27">
        <v>0</v>
      </c>
      <c r="J202" s="27">
        <v>4144.09</v>
      </c>
      <c r="K202" s="27">
        <v>0</v>
      </c>
      <c r="L202" s="27">
        <v>0</v>
      </c>
      <c r="M202" s="87"/>
      <c r="N202" s="101"/>
      <c r="O202" s="92"/>
    </row>
    <row r="203" spans="1:15" x14ac:dyDescent="0.25">
      <c r="A203" s="96"/>
      <c r="B203" s="139"/>
      <c r="C203" s="92"/>
      <c r="D203" s="81"/>
      <c r="E203" s="2" t="s">
        <v>10</v>
      </c>
      <c r="F203" s="27">
        <v>0</v>
      </c>
      <c r="G203" s="27"/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88"/>
      <c r="N203" s="101"/>
      <c r="O203" s="92"/>
    </row>
    <row r="204" spans="1:15" x14ac:dyDescent="0.25">
      <c r="A204" s="96" t="s">
        <v>136</v>
      </c>
      <c r="B204" s="139" t="s">
        <v>78</v>
      </c>
      <c r="C204" s="92">
        <v>2019</v>
      </c>
      <c r="D204" s="79"/>
      <c r="E204" s="4" t="s">
        <v>6</v>
      </c>
      <c r="F204" s="23">
        <f>F205+F206+F207+F208</f>
        <v>2312.6999999999998</v>
      </c>
      <c r="G204" s="23"/>
      <c r="H204" s="23">
        <f>H205+H206+H207+H208</f>
        <v>0</v>
      </c>
      <c r="I204" s="23">
        <v>0</v>
      </c>
      <c r="J204" s="23">
        <v>0</v>
      </c>
      <c r="K204" s="23">
        <f>K205+K206+K207</f>
        <v>2312.6999999999998</v>
      </c>
      <c r="L204" s="23">
        <f>L205+L206+L207</f>
        <v>0</v>
      </c>
      <c r="M204" s="86" t="s">
        <v>35</v>
      </c>
      <c r="N204" s="101"/>
      <c r="O204" s="106"/>
    </row>
    <row r="205" spans="1:15" x14ac:dyDescent="0.25">
      <c r="A205" s="96"/>
      <c r="B205" s="139"/>
      <c r="C205" s="92"/>
      <c r="D205" s="80"/>
      <c r="E205" s="30" t="s">
        <v>2</v>
      </c>
      <c r="F205" s="27">
        <v>0</v>
      </c>
      <c r="G205" s="27"/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87"/>
      <c r="N205" s="101"/>
      <c r="O205" s="101"/>
    </row>
    <row r="206" spans="1:15" x14ac:dyDescent="0.25">
      <c r="A206" s="96"/>
      <c r="B206" s="139"/>
      <c r="C206" s="92"/>
      <c r="D206" s="80"/>
      <c r="E206" s="30" t="s">
        <v>3</v>
      </c>
      <c r="F206" s="27">
        <v>0</v>
      </c>
      <c r="G206" s="27"/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87"/>
      <c r="N206" s="101"/>
      <c r="O206" s="101"/>
    </row>
    <row r="207" spans="1:15" x14ac:dyDescent="0.25">
      <c r="A207" s="96"/>
      <c r="B207" s="139"/>
      <c r="C207" s="92"/>
      <c r="D207" s="80"/>
      <c r="E207" s="30" t="s">
        <v>4</v>
      </c>
      <c r="F207" s="27">
        <f>G207+H207+I207+J207+K207+L207</f>
        <v>2312.6999999999998</v>
      </c>
      <c r="G207" s="27"/>
      <c r="H207" s="28">
        <v>0</v>
      </c>
      <c r="I207" s="27">
        <v>0</v>
      </c>
      <c r="J207" s="27">
        <v>0</v>
      </c>
      <c r="K207" s="27">
        <v>2312.6999999999998</v>
      </c>
      <c r="L207" s="27">
        <v>0</v>
      </c>
      <c r="M207" s="87"/>
      <c r="N207" s="101"/>
      <c r="O207" s="101"/>
    </row>
    <row r="208" spans="1:15" x14ac:dyDescent="0.25">
      <c r="A208" s="96"/>
      <c r="B208" s="139"/>
      <c r="C208" s="92"/>
      <c r="D208" s="81"/>
      <c r="E208" s="2" t="s">
        <v>10</v>
      </c>
      <c r="F208" s="27">
        <v>0</v>
      </c>
      <c r="G208" s="27"/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88"/>
      <c r="N208" s="101"/>
      <c r="O208" s="101"/>
    </row>
    <row r="209" spans="1:15" x14ac:dyDescent="0.25">
      <c r="A209" s="96" t="s">
        <v>137</v>
      </c>
      <c r="B209" s="139" t="s">
        <v>79</v>
      </c>
      <c r="C209" s="92">
        <v>2019</v>
      </c>
      <c r="D209" s="79"/>
      <c r="E209" s="4" t="s">
        <v>6</v>
      </c>
      <c r="F209" s="23">
        <f>F210+F211+F212+F213</f>
        <v>4144.09</v>
      </c>
      <c r="G209" s="23"/>
      <c r="H209" s="23">
        <f>H210+H211+H212+H213</f>
        <v>0</v>
      </c>
      <c r="I209" s="23">
        <v>0</v>
      </c>
      <c r="J209" s="23">
        <v>0</v>
      </c>
      <c r="K209" s="23">
        <f>K210+K211+K212</f>
        <v>4144.09</v>
      </c>
      <c r="L209" s="23">
        <f>L210+L211+L212</f>
        <v>0</v>
      </c>
      <c r="M209" s="86" t="s">
        <v>35</v>
      </c>
      <c r="N209" s="101"/>
      <c r="O209" s="92"/>
    </row>
    <row r="210" spans="1:15" x14ac:dyDescent="0.25">
      <c r="A210" s="96"/>
      <c r="B210" s="139"/>
      <c r="C210" s="92"/>
      <c r="D210" s="80"/>
      <c r="E210" s="30" t="s">
        <v>2</v>
      </c>
      <c r="F210" s="27">
        <v>0</v>
      </c>
      <c r="G210" s="27"/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87"/>
      <c r="N210" s="101"/>
      <c r="O210" s="92"/>
    </row>
    <row r="211" spans="1:15" x14ac:dyDescent="0.25">
      <c r="A211" s="96"/>
      <c r="B211" s="139"/>
      <c r="C211" s="92"/>
      <c r="D211" s="80"/>
      <c r="E211" s="30" t="s">
        <v>3</v>
      </c>
      <c r="F211" s="27">
        <v>0</v>
      </c>
      <c r="G211" s="27"/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87"/>
      <c r="N211" s="101"/>
      <c r="O211" s="92"/>
    </row>
    <row r="212" spans="1:15" x14ac:dyDescent="0.25">
      <c r="A212" s="96"/>
      <c r="B212" s="139"/>
      <c r="C212" s="92"/>
      <c r="D212" s="80"/>
      <c r="E212" s="30" t="s">
        <v>4</v>
      </c>
      <c r="F212" s="27">
        <f>G212+H212+I212+J212+K212+L212</f>
        <v>4144.09</v>
      </c>
      <c r="G212" s="27"/>
      <c r="H212" s="28">
        <v>0</v>
      </c>
      <c r="I212" s="27">
        <v>0</v>
      </c>
      <c r="J212" s="27">
        <v>0</v>
      </c>
      <c r="K212" s="27">
        <v>4144.09</v>
      </c>
      <c r="L212" s="27">
        <v>0</v>
      </c>
      <c r="M212" s="87"/>
      <c r="N212" s="101"/>
      <c r="O212" s="92"/>
    </row>
    <row r="213" spans="1:15" x14ac:dyDescent="0.25">
      <c r="A213" s="96"/>
      <c r="B213" s="139"/>
      <c r="C213" s="92"/>
      <c r="D213" s="81"/>
      <c r="E213" s="2" t="s">
        <v>10</v>
      </c>
      <c r="F213" s="27">
        <v>0</v>
      </c>
      <c r="G213" s="27"/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88"/>
      <c r="N213" s="101"/>
      <c r="O213" s="92"/>
    </row>
    <row r="214" spans="1:15" x14ac:dyDescent="0.25">
      <c r="A214" s="96" t="s">
        <v>196</v>
      </c>
      <c r="B214" s="139" t="s">
        <v>80</v>
      </c>
      <c r="C214" s="92">
        <v>2019</v>
      </c>
      <c r="D214" s="79"/>
      <c r="E214" s="4" t="s">
        <v>6</v>
      </c>
      <c r="F214" s="23">
        <f>F215+F216+F217+F218</f>
        <v>160.72999999999999</v>
      </c>
      <c r="G214" s="23"/>
      <c r="H214" s="23">
        <f>H215+H216+H217+H218</f>
        <v>0</v>
      </c>
      <c r="I214" s="23">
        <v>0</v>
      </c>
      <c r="J214" s="23">
        <v>0</v>
      </c>
      <c r="K214" s="23">
        <f>K215+K216+K217</f>
        <v>160.72999999999999</v>
      </c>
      <c r="L214" s="23">
        <f>L215+L216+L217</f>
        <v>0</v>
      </c>
      <c r="M214" s="86" t="s">
        <v>35</v>
      </c>
      <c r="N214" s="101"/>
      <c r="O214" s="92"/>
    </row>
    <row r="215" spans="1:15" x14ac:dyDescent="0.25">
      <c r="A215" s="96"/>
      <c r="B215" s="139"/>
      <c r="C215" s="92"/>
      <c r="D215" s="80"/>
      <c r="E215" s="30" t="s">
        <v>2</v>
      </c>
      <c r="F215" s="27">
        <v>0</v>
      </c>
      <c r="G215" s="27"/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87"/>
      <c r="N215" s="101"/>
      <c r="O215" s="92"/>
    </row>
    <row r="216" spans="1:15" x14ac:dyDescent="0.25">
      <c r="A216" s="96"/>
      <c r="B216" s="139"/>
      <c r="C216" s="92"/>
      <c r="D216" s="80"/>
      <c r="E216" s="30" t="s">
        <v>3</v>
      </c>
      <c r="F216" s="27">
        <v>0</v>
      </c>
      <c r="G216" s="27"/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87"/>
      <c r="N216" s="101"/>
      <c r="O216" s="92"/>
    </row>
    <row r="217" spans="1:15" ht="30" customHeight="1" x14ac:dyDescent="0.25">
      <c r="A217" s="96"/>
      <c r="B217" s="139"/>
      <c r="C217" s="92"/>
      <c r="D217" s="80"/>
      <c r="E217" s="30" t="s">
        <v>4</v>
      </c>
      <c r="F217" s="27">
        <f>G217+H217+I217+J217+K217+L217</f>
        <v>160.72999999999999</v>
      </c>
      <c r="G217" s="27"/>
      <c r="H217" s="28">
        <v>0</v>
      </c>
      <c r="I217" s="27">
        <v>0</v>
      </c>
      <c r="J217" s="27">
        <v>0</v>
      </c>
      <c r="K217" s="27">
        <v>160.72999999999999</v>
      </c>
      <c r="L217" s="27">
        <v>0</v>
      </c>
      <c r="M217" s="87"/>
      <c r="N217" s="101"/>
      <c r="O217" s="92"/>
    </row>
    <row r="218" spans="1:15" x14ac:dyDescent="0.25">
      <c r="A218" s="96"/>
      <c r="B218" s="139"/>
      <c r="C218" s="92"/>
      <c r="D218" s="81"/>
      <c r="E218" s="2" t="s">
        <v>10</v>
      </c>
      <c r="F218" s="27">
        <v>0</v>
      </c>
      <c r="G218" s="27"/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88"/>
      <c r="N218" s="101"/>
      <c r="O218" s="92"/>
    </row>
    <row r="219" spans="1:15" x14ac:dyDescent="0.25">
      <c r="A219" s="168" t="s">
        <v>138</v>
      </c>
      <c r="B219" s="157" t="s">
        <v>94</v>
      </c>
      <c r="C219" s="130" t="s">
        <v>74</v>
      </c>
      <c r="D219" s="79"/>
      <c r="E219" s="4" t="s">
        <v>6</v>
      </c>
      <c r="F219" s="23">
        <f>F220+F221+F222+F223</f>
        <v>512.02380000000005</v>
      </c>
      <c r="G219" s="23"/>
      <c r="H219" s="23">
        <f>H220+H221+H222+H223</f>
        <v>0</v>
      </c>
      <c r="I219" s="23">
        <v>0</v>
      </c>
      <c r="J219" s="23">
        <f>J222</f>
        <v>249.16</v>
      </c>
      <c r="K219" s="23">
        <f>K220+K221+K222</f>
        <v>262.86380000000003</v>
      </c>
      <c r="L219" s="23">
        <f>L220+L221+L222</f>
        <v>0</v>
      </c>
      <c r="M219" s="169" t="s">
        <v>35</v>
      </c>
      <c r="N219" s="101"/>
      <c r="O219" s="92"/>
    </row>
    <row r="220" spans="1:15" ht="18" customHeight="1" x14ac:dyDescent="0.25">
      <c r="A220" s="168"/>
      <c r="B220" s="157"/>
      <c r="C220" s="130"/>
      <c r="D220" s="80"/>
      <c r="E220" s="10" t="s">
        <v>2</v>
      </c>
      <c r="F220" s="23">
        <v>0</v>
      </c>
      <c r="G220" s="23"/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170"/>
      <c r="N220" s="101"/>
      <c r="O220" s="92"/>
    </row>
    <row r="221" spans="1:15" x14ac:dyDescent="0.25">
      <c r="A221" s="168"/>
      <c r="B221" s="157"/>
      <c r="C221" s="130"/>
      <c r="D221" s="80"/>
      <c r="E221" s="10" t="s">
        <v>3</v>
      </c>
      <c r="F221" s="23">
        <v>0</v>
      </c>
      <c r="G221" s="23"/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170"/>
      <c r="N221" s="101"/>
      <c r="O221" s="92"/>
    </row>
    <row r="222" spans="1:15" x14ac:dyDescent="0.25">
      <c r="A222" s="168"/>
      <c r="B222" s="157"/>
      <c r="C222" s="130"/>
      <c r="D222" s="80"/>
      <c r="E222" s="10" t="s">
        <v>4</v>
      </c>
      <c r="F222" s="23">
        <f>G222+H222+I222+J222+K222+L222</f>
        <v>512.02380000000005</v>
      </c>
      <c r="G222" s="23"/>
      <c r="H222" s="25">
        <v>0</v>
      </c>
      <c r="I222" s="23">
        <v>0</v>
      </c>
      <c r="J222" s="23">
        <f>J227</f>
        <v>249.16</v>
      </c>
      <c r="K222" s="23">
        <f t="shared" ref="K222:L222" si="37">K227</f>
        <v>262.86380000000003</v>
      </c>
      <c r="L222" s="23">
        <f t="shared" si="37"/>
        <v>0</v>
      </c>
      <c r="M222" s="170"/>
      <c r="N222" s="101"/>
      <c r="O222" s="92"/>
    </row>
    <row r="223" spans="1:15" ht="21" customHeight="1" x14ac:dyDescent="0.25">
      <c r="A223" s="168"/>
      <c r="B223" s="157"/>
      <c r="C223" s="130"/>
      <c r="D223" s="81"/>
      <c r="E223" s="3" t="s">
        <v>10</v>
      </c>
      <c r="F223" s="23">
        <v>0</v>
      </c>
      <c r="G223" s="23"/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171"/>
      <c r="N223" s="102"/>
      <c r="O223" s="92"/>
    </row>
    <row r="224" spans="1:15" x14ac:dyDescent="0.25">
      <c r="A224" s="96" t="s">
        <v>139</v>
      </c>
      <c r="B224" s="139" t="s">
        <v>77</v>
      </c>
      <c r="C224" s="92" t="s">
        <v>74</v>
      </c>
      <c r="D224" s="79"/>
      <c r="E224" s="4" t="s">
        <v>6</v>
      </c>
      <c r="F224" s="23">
        <f>F225+F226+F227+F228</f>
        <v>512.02380000000005</v>
      </c>
      <c r="G224" s="23"/>
      <c r="H224" s="23">
        <f>H225+H226+H227+H228</f>
        <v>0</v>
      </c>
      <c r="I224" s="23">
        <v>0</v>
      </c>
      <c r="J224" s="23">
        <f>J227</f>
        <v>249.16</v>
      </c>
      <c r="K224" s="23">
        <f>K225+K226+K227</f>
        <v>262.86380000000003</v>
      </c>
      <c r="L224" s="23">
        <f>L225+L226+L227</f>
        <v>0</v>
      </c>
      <c r="M224" s="86" t="s">
        <v>35</v>
      </c>
      <c r="N224" s="92" t="s">
        <v>187</v>
      </c>
      <c r="O224" s="92"/>
    </row>
    <row r="225" spans="1:15" x14ac:dyDescent="0.25">
      <c r="A225" s="96"/>
      <c r="B225" s="139"/>
      <c r="C225" s="92"/>
      <c r="D225" s="80"/>
      <c r="E225" s="30" t="s">
        <v>2</v>
      </c>
      <c r="F225" s="27">
        <v>0</v>
      </c>
      <c r="G225" s="27"/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87"/>
      <c r="N225" s="92"/>
      <c r="O225" s="92"/>
    </row>
    <row r="226" spans="1:15" x14ac:dyDescent="0.25">
      <c r="A226" s="96"/>
      <c r="B226" s="139"/>
      <c r="C226" s="92"/>
      <c r="D226" s="80"/>
      <c r="E226" s="30" t="s">
        <v>3</v>
      </c>
      <c r="F226" s="27">
        <v>0</v>
      </c>
      <c r="G226" s="27"/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87"/>
      <c r="N226" s="92"/>
      <c r="O226" s="92"/>
    </row>
    <row r="227" spans="1:15" x14ac:dyDescent="0.25">
      <c r="A227" s="96"/>
      <c r="B227" s="139"/>
      <c r="C227" s="92"/>
      <c r="D227" s="80"/>
      <c r="E227" s="30" t="s">
        <v>4</v>
      </c>
      <c r="F227" s="27">
        <f>G227+H227+I227+J227+K227+L227</f>
        <v>512.02380000000005</v>
      </c>
      <c r="G227" s="27"/>
      <c r="H227" s="28">
        <v>0</v>
      </c>
      <c r="I227" s="27">
        <v>0</v>
      </c>
      <c r="J227" s="27">
        <v>249.16</v>
      </c>
      <c r="K227" s="27">
        <v>262.86380000000003</v>
      </c>
      <c r="L227" s="27">
        <v>0</v>
      </c>
      <c r="M227" s="87"/>
      <c r="N227" s="92"/>
      <c r="O227" s="92"/>
    </row>
    <row r="228" spans="1:15" x14ac:dyDescent="0.25">
      <c r="A228" s="96"/>
      <c r="B228" s="139"/>
      <c r="C228" s="92"/>
      <c r="D228" s="81"/>
      <c r="E228" s="2" t="s">
        <v>10</v>
      </c>
      <c r="F228" s="27">
        <v>0</v>
      </c>
      <c r="G228" s="27"/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88"/>
      <c r="N228" s="92"/>
      <c r="O228" s="92"/>
    </row>
    <row r="229" spans="1:15" ht="15" hidden="1" customHeight="1" x14ac:dyDescent="0.25">
      <c r="A229" s="96"/>
      <c r="B229" s="139"/>
      <c r="C229" s="92"/>
      <c r="D229" s="55"/>
      <c r="E229" s="4"/>
      <c r="F229" s="23"/>
      <c r="G229" s="23"/>
      <c r="H229" s="23"/>
      <c r="I229" s="23"/>
      <c r="J229" s="23"/>
      <c r="K229" s="23"/>
      <c r="L229" s="23"/>
      <c r="M229" s="86"/>
      <c r="N229" s="106"/>
      <c r="O229" s="106"/>
    </row>
    <row r="230" spans="1:15" ht="15" hidden="1" customHeight="1" x14ac:dyDescent="0.25">
      <c r="A230" s="96"/>
      <c r="B230" s="139"/>
      <c r="C230" s="92"/>
      <c r="D230" s="55"/>
      <c r="E230" s="30"/>
      <c r="F230" s="27"/>
      <c r="G230" s="27"/>
      <c r="H230" s="28"/>
      <c r="I230" s="28"/>
      <c r="J230" s="28"/>
      <c r="K230" s="28"/>
      <c r="L230" s="28"/>
      <c r="M230" s="87"/>
      <c r="N230" s="101"/>
      <c r="O230" s="101"/>
    </row>
    <row r="231" spans="1:15" ht="15" hidden="1" customHeight="1" x14ac:dyDescent="0.25">
      <c r="A231" s="96"/>
      <c r="B231" s="139"/>
      <c r="C231" s="92"/>
      <c r="D231" s="55"/>
      <c r="E231" s="30"/>
      <c r="F231" s="27"/>
      <c r="G231" s="27"/>
      <c r="H231" s="28"/>
      <c r="I231" s="28"/>
      <c r="J231" s="28"/>
      <c r="K231" s="28"/>
      <c r="L231" s="28"/>
      <c r="M231" s="87"/>
      <c r="N231" s="101"/>
      <c r="O231" s="101"/>
    </row>
    <row r="232" spans="1:15" ht="15" hidden="1" customHeight="1" x14ac:dyDescent="0.25">
      <c r="A232" s="96"/>
      <c r="B232" s="139"/>
      <c r="C232" s="92"/>
      <c r="D232" s="55"/>
      <c r="E232" s="30"/>
      <c r="F232" s="27"/>
      <c r="G232" s="27"/>
      <c r="H232" s="28"/>
      <c r="I232" s="27"/>
      <c r="J232" s="27"/>
      <c r="K232" s="27"/>
      <c r="L232" s="27"/>
      <c r="M232" s="87"/>
      <c r="N232" s="101"/>
      <c r="O232" s="101"/>
    </row>
    <row r="233" spans="1:15" ht="15" hidden="1" customHeight="1" x14ac:dyDescent="0.25">
      <c r="A233" s="96"/>
      <c r="B233" s="139"/>
      <c r="C233" s="92"/>
      <c r="D233" s="55"/>
      <c r="E233" s="2"/>
      <c r="F233" s="27"/>
      <c r="G233" s="27"/>
      <c r="H233" s="28"/>
      <c r="I233" s="28"/>
      <c r="J233" s="28"/>
      <c r="K233" s="28"/>
      <c r="L233" s="28"/>
      <c r="M233" s="88"/>
      <c r="N233" s="101"/>
      <c r="O233" s="101"/>
    </row>
    <row r="234" spans="1:15" ht="15" hidden="1" customHeight="1" x14ac:dyDescent="0.25">
      <c r="A234" s="96"/>
      <c r="B234" s="139"/>
      <c r="C234" s="92"/>
      <c r="D234" s="55"/>
      <c r="E234" s="4"/>
      <c r="F234" s="23"/>
      <c r="G234" s="23"/>
      <c r="H234" s="23"/>
      <c r="I234" s="23"/>
      <c r="J234" s="23"/>
      <c r="K234" s="23"/>
      <c r="L234" s="23"/>
      <c r="M234" s="86"/>
      <c r="N234" s="92"/>
      <c r="O234" s="92"/>
    </row>
    <row r="235" spans="1:15" ht="15" hidden="1" customHeight="1" x14ac:dyDescent="0.25">
      <c r="A235" s="96"/>
      <c r="B235" s="139"/>
      <c r="C235" s="92"/>
      <c r="D235" s="55"/>
      <c r="E235" s="30"/>
      <c r="F235" s="27"/>
      <c r="G235" s="27"/>
      <c r="H235" s="28"/>
      <c r="I235" s="28"/>
      <c r="J235" s="28"/>
      <c r="K235" s="28"/>
      <c r="L235" s="28"/>
      <c r="M235" s="87"/>
      <c r="N235" s="92"/>
      <c r="O235" s="92"/>
    </row>
    <row r="236" spans="1:15" ht="15" hidden="1" customHeight="1" x14ac:dyDescent="0.25">
      <c r="A236" s="96"/>
      <c r="B236" s="139"/>
      <c r="C236" s="92"/>
      <c r="D236" s="55"/>
      <c r="E236" s="30"/>
      <c r="F236" s="27"/>
      <c r="G236" s="27"/>
      <c r="H236" s="28"/>
      <c r="I236" s="28"/>
      <c r="J236" s="28"/>
      <c r="K236" s="28"/>
      <c r="L236" s="28"/>
      <c r="M236" s="87"/>
      <c r="N236" s="92"/>
      <c r="O236" s="92"/>
    </row>
    <row r="237" spans="1:15" ht="15" hidden="1" customHeight="1" x14ac:dyDescent="0.25">
      <c r="A237" s="96"/>
      <c r="B237" s="139"/>
      <c r="C237" s="92"/>
      <c r="D237" s="55"/>
      <c r="E237" s="30"/>
      <c r="F237" s="27"/>
      <c r="G237" s="27"/>
      <c r="H237" s="28"/>
      <c r="I237" s="27"/>
      <c r="J237" s="27"/>
      <c r="K237" s="27"/>
      <c r="L237" s="27"/>
      <c r="M237" s="87"/>
      <c r="N237" s="92"/>
      <c r="O237" s="92"/>
    </row>
    <row r="238" spans="1:15" ht="15" hidden="1" customHeight="1" x14ac:dyDescent="0.25">
      <c r="A238" s="96"/>
      <c r="B238" s="139"/>
      <c r="C238" s="92"/>
      <c r="D238" s="55"/>
      <c r="E238" s="2"/>
      <c r="F238" s="27"/>
      <c r="G238" s="27"/>
      <c r="H238" s="28"/>
      <c r="I238" s="28"/>
      <c r="J238" s="28"/>
      <c r="K238" s="28"/>
      <c r="L238" s="28"/>
      <c r="M238" s="88"/>
      <c r="N238" s="92"/>
      <c r="O238" s="92"/>
    </row>
    <row r="239" spans="1:15" ht="15" hidden="1" customHeight="1" x14ac:dyDescent="0.25">
      <c r="A239" s="96"/>
      <c r="B239" s="139"/>
      <c r="C239" s="92"/>
      <c r="D239" s="55"/>
      <c r="E239" s="4"/>
      <c r="F239" s="23"/>
      <c r="G239" s="23"/>
      <c r="H239" s="23"/>
      <c r="I239" s="23"/>
      <c r="J239" s="23"/>
      <c r="K239" s="23"/>
      <c r="L239" s="23"/>
      <c r="M239" s="86"/>
      <c r="N239" s="92"/>
      <c r="O239" s="92"/>
    </row>
    <row r="240" spans="1:15" ht="15" hidden="1" customHeight="1" x14ac:dyDescent="0.25">
      <c r="A240" s="96"/>
      <c r="B240" s="139"/>
      <c r="C240" s="92"/>
      <c r="D240" s="55"/>
      <c r="E240" s="30"/>
      <c r="F240" s="27"/>
      <c r="G240" s="27"/>
      <c r="H240" s="28"/>
      <c r="I240" s="28"/>
      <c r="J240" s="28"/>
      <c r="K240" s="28"/>
      <c r="L240" s="28"/>
      <c r="M240" s="87"/>
      <c r="N240" s="92"/>
      <c r="O240" s="92"/>
    </row>
    <row r="241" spans="1:15" ht="15" hidden="1" customHeight="1" x14ac:dyDescent="0.25">
      <c r="A241" s="96"/>
      <c r="B241" s="139"/>
      <c r="C241" s="92"/>
      <c r="D241" s="55"/>
      <c r="E241" s="30"/>
      <c r="F241" s="27"/>
      <c r="G241" s="27"/>
      <c r="H241" s="28"/>
      <c r="I241" s="28"/>
      <c r="J241" s="28"/>
      <c r="K241" s="28"/>
      <c r="L241" s="28"/>
      <c r="M241" s="87"/>
      <c r="N241" s="92"/>
      <c r="O241" s="92"/>
    </row>
    <row r="242" spans="1:15" ht="30" hidden="1" customHeight="1" x14ac:dyDescent="0.25">
      <c r="A242" s="96"/>
      <c r="B242" s="139"/>
      <c r="C242" s="92"/>
      <c r="D242" s="55"/>
      <c r="E242" s="30"/>
      <c r="F242" s="27"/>
      <c r="G242" s="27"/>
      <c r="H242" s="28"/>
      <c r="I242" s="27"/>
      <c r="J242" s="27"/>
      <c r="K242" s="27"/>
      <c r="L242" s="27"/>
      <c r="M242" s="87"/>
      <c r="N242" s="92"/>
      <c r="O242" s="92"/>
    </row>
    <row r="243" spans="1:15" ht="15" hidden="1" customHeight="1" x14ac:dyDescent="0.25">
      <c r="A243" s="96"/>
      <c r="B243" s="139"/>
      <c r="C243" s="92"/>
      <c r="D243" s="55"/>
      <c r="E243" s="2"/>
      <c r="F243" s="27"/>
      <c r="G243" s="27"/>
      <c r="H243" s="28"/>
      <c r="I243" s="28"/>
      <c r="J243" s="28"/>
      <c r="K243" s="28"/>
      <c r="L243" s="28"/>
      <c r="M243" s="88"/>
      <c r="N243" s="92"/>
      <c r="O243" s="92"/>
    </row>
    <row r="244" spans="1:15" ht="15.75" customHeight="1" x14ac:dyDescent="0.25">
      <c r="A244" s="168" t="s">
        <v>199</v>
      </c>
      <c r="B244" s="157" t="s">
        <v>200</v>
      </c>
      <c r="C244" s="131" t="s">
        <v>74</v>
      </c>
      <c r="D244" s="82">
        <v>1330280020</v>
      </c>
      <c r="E244" s="19" t="s">
        <v>6</v>
      </c>
      <c r="F244" s="24">
        <f>F245+F246+F247+F248</f>
        <v>50</v>
      </c>
      <c r="G244" s="24"/>
      <c r="H244" s="24">
        <f>H247</f>
        <v>50</v>
      </c>
      <c r="I244" s="24">
        <f t="shared" ref="I244:L244" si="38">I247</f>
        <v>0</v>
      </c>
      <c r="J244" s="24">
        <f t="shared" si="38"/>
        <v>0</v>
      </c>
      <c r="K244" s="24">
        <f t="shared" si="38"/>
        <v>0</v>
      </c>
      <c r="L244" s="24">
        <f t="shared" si="38"/>
        <v>0</v>
      </c>
      <c r="M244" s="198" t="s">
        <v>35</v>
      </c>
      <c r="N244" s="77"/>
      <c r="O244" s="106"/>
    </row>
    <row r="245" spans="1:15" ht="28.5" x14ac:dyDescent="0.25">
      <c r="A245" s="168"/>
      <c r="B245" s="157"/>
      <c r="C245" s="131"/>
      <c r="D245" s="83"/>
      <c r="E245" s="78" t="s">
        <v>2</v>
      </c>
      <c r="F245" s="24">
        <v>0</v>
      </c>
      <c r="G245" s="24"/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199"/>
      <c r="N245" s="77"/>
      <c r="O245" s="101"/>
    </row>
    <row r="246" spans="1:15" x14ac:dyDescent="0.25">
      <c r="A246" s="168"/>
      <c r="B246" s="157"/>
      <c r="C246" s="131"/>
      <c r="D246" s="83"/>
      <c r="E246" s="78" t="s">
        <v>3</v>
      </c>
      <c r="F246" s="24">
        <v>0</v>
      </c>
      <c r="G246" s="24"/>
      <c r="H246" s="36">
        <v>0</v>
      </c>
      <c r="I246" s="36">
        <v>0</v>
      </c>
      <c r="J246" s="36">
        <v>0</v>
      </c>
      <c r="K246" s="36">
        <v>0</v>
      </c>
      <c r="L246" s="36">
        <v>0</v>
      </c>
      <c r="M246" s="199"/>
      <c r="N246" s="77"/>
      <c r="O246" s="101"/>
    </row>
    <row r="247" spans="1:15" x14ac:dyDescent="0.25">
      <c r="A247" s="168"/>
      <c r="B247" s="157"/>
      <c r="C247" s="131"/>
      <c r="D247" s="83"/>
      <c r="E247" s="78" t="s">
        <v>4</v>
      </c>
      <c r="F247" s="24">
        <f>G247+H247+I247+J247+K247+L247</f>
        <v>50</v>
      </c>
      <c r="G247" s="24"/>
      <c r="H247" s="36">
        <v>50</v>
      </c>
      <c r="I247" s="36">
        <v>0</v>
      </c>
      <c r="J247" s="24">
        <v>0</v>
      </c>
      <c r="K247" s="24">
        <v>0</v>
      </c>
      <c r="L247" s="24">
        <v>0</v>
      </c>
      <c r="M247" s="199"/>
      <c r="N247" s="77"/>
      <c r="O247" s="101"/>
    </row>
    <row r="248" spans="1:15" ht="29.25" x14ac:dyDescent="0.25">
      <c r="A248" s="168"/>
      <c r="B248" s="157"/>
      <c r="C248" s="131"/>
      <c r="D248" s="84"/>
      <c r="E248" s="17" t="s">
        <v>10</v>
      </c>
      <c r="F248" s="24">
        <v>0</v>
      </c>
      <c r="G248" s="24"/>
      <c r="H248" s="36">
        <v>0</v>
      </c>
      <c r="I248" s="36">
        <v>0</v>
      </c>
      <c r="J248" s="36">
        <v>0</v>
      </c>
      <c r="K248" s="36">
        <v>0</v>
      </c>
      <c r="L248" s="36">
        <v>0</v>
      </c>
      <c r="M248" s="200"/>
      <c r="N248" s="77"/>
      <c r="O248" s="102"/>
    </row>
    <row r="249" spans="1:15" ht="15" customHeight="1" x14ac:dyDescent="0.25">
      <c r="A249" s="141" t="s">
        <v>140</v>
      </c>
      <c r="B249" s="127" t="s">
        <v>95</v>
      </c>
      <c r="C249" s="143">
        <v>2015</v>
      </c>
      <c r="D249" s="82">
        <v>1330300000</v>
      </c>
      <c r="E249" s="19" t="s">
        <v>6</v>
      </c>
      <c r="F249" s="24">
        <f>F252</f>
        <v>5794.8899999999994</v>
      </c>
      <c r="G249" s="24"/>
      <c r="H249" s="24">
        <f>H252</f>
        <v>1369.8300000000002</v>
      </c>
      <c r="I249" s="24">
        <f t="shared" ref="I249:L249" si="39">I252</f>
        <v>1059.83</v>
      </c>
      <c r="J249" s="24">
        <f t="shared" si="39"/>
        <v>1079.03</v>
      </c>
      <c r="K249" s="24">
        <f t="shared" si="39"/>
        <v>1188.1999999999998</v>
      </c>
      <c r="L249" s="24">
        <f t="shared" si="39"/>
        <v>1098</v>
      </c>
      <c r="M249" s="145"/>
      <c r="N249" s="106" t="s">
        <v>197</v>
      </c>
      <c r="O249" s="92"/>
    </row>
    <row r="250" spans="1:15" ht="20.25" customHeight="1" x14ac:dyDescent="0.25">
      <c r="A250" s="142"/>
      <c r="B250" s="128"/>
      <c r="C250" s="143"/>
      <c r="D250" s="83"/>
      <c r="E250" s="16" t="s">
        <v>2</v>
      </c>
      <c r="F250" s="36">
        <v>0</v>
      </c>
      <c r="G250" s="36"/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146"/>
      <c r="N250" s="101"/>
      <c r="O250" s="92"/>
    </row>
    <row r="251" spans="1:15" x14ac:dyDescent="0.25">
      <c r="A251" s="142"/>
      <c r="B251" s="128"/>
      <c r="C251" s="143"/>
      <c r="D251" s="83"/>
      <c r="E251" s="16" t="s">
        <v>3</v>
      </c>
      <c r="F251" s="36">
        <v>0</v>
      </c>
      <c r="G251" s="36"/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146"/>
      <c r="N251" s="101"/>
      <c r="O251" s="92"/>
    </row>
    <row r="252" spans="1:15" x14ac:dyDescent="0.25">
      <c r="A252" s="142"/>
      <c r="B252" s="128"/>
      <c r="C252" s="143"/>
      <c r="D252" s="83"/>
      <c r="E252" s="16" t="s">
        <v>4</v>
      </c>
      <c r="F252" s="24">
        <f>H252+I252+J252+K252+L252</f>
        <v>5794.8899999999994</v>
      </c>
      <c r="G252" s="24"/>
      <c r="H252" s="24">
        <f>H257+H372</f>
        <v>1369.8300000000002</v>
      </c>
      <c r="I252" s="24">
        <f>I257+I372</f>
        <v>1059.83</v>
      </c>
      <c r="J252" s="24">
        <f>J257+J372</f>
        <v>1079.03</v>
      </c>
      <c r="K252" s="24">
        <f>K257+K372</f>
        <v>1188.1999999999998</v>
      </c>
      <c r="L252" s="24">
        <f>L257+L372</f>
        <v>1098</v>
      </c>
      <c r="M252" s="146"/>
      <c r="N252" s="101"/>
      <c r="O252" s="92"/>
    </row>
    <row r="253" spans="1:15" ht="19.5" customHeight="1" x14ac:dyDescent="0.25">
      <c r="A253" s="142"/>
      <c r="B253" s="128"/>
      <c r="C253" s="144"/>
      <c r="D253" s="84"/>
      <c r="E253" s="47" t="s">
        <v>10</v>
      </c>
      <c r="F253" s="48">
        <v>0</v>
      </c>
      <c r="G253" s="48"/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146"/>
      <c r="N253" s="101"/>
      <c r="O253" s="92"/>
    </row>
    <row r="254" spans="1:15" ht="15.75" customHeight="1" x14ac:dyDescent="0.25">
      <c r="A254" s="141" t="s">
        <v>141</v>
      </c>
      <c r="B254" s="157" t="s">
        <v>97</v>
      </c>
      <c r="C254" s="79">
        <v>2015</v>
      </c>
      <c r="D254" s="79">
        <v>1330310130</v>
      </c>
      <c r="E254" s="4" t="s">
        <v>6</v>
      </c>
      <c r="F254" s="25">
        <f>F255+F256+F257+F258</f>
        <v>2081.84</v>
      </c>
      <c r="G254" s="25"/>
      <c r="H254" s="25">
        <f>H257</f>
        <v>449.90000000000003</v>
      </c>
      <c r="I254" s="25">
        <f t="shared" ref="I254:L254" si="40">I257</f>
        <v>263.92</v>
      </c>
      <c r="J254" s="25">
        <f t="shared" si="40"/>
        <v>415.62</v>
      </c>
      <c r="K254" s="25">
        <f t="shared" si="40"/>
        <v>521.29999999999995</v>
      </c>
      <c r="L254" s="25">
        <f t="shared" si="40"/>
        <v>431.09999999999997</v>
      </c>
      <c r="M254" s="169" t="s">
        <v>35</v>
      </c>
      <c r="N254" s="101"/>
      <c r="O254" s="92"/>
    </row>
    <row r="255" spans="1:15" ht="28.5" x14ac:dyDescent="0.25">
      <c r="A255" s="142"/>
      <c r="B255" s="157"/>
      <c r="C255" s="80"/>
      <c r="D255" s="80"/>
      <c r="E255" s="10" t="s">
        <v>2</v>
      </c>
      <c r="F255" s="25">
        <v>0</v>
      </c>
      <c r="G255" s="25"/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170"/>
      <c r="N255" s="101"/>
      <c r="O255" s="92"/>
    </row>
    <row r="256" spans="1:15" x14ac:dyDescent="0.25">
      <c r="A256" s="142"/>
      <c r="B256" s="157"/>
      <c r="C256" s="80"/>
      <c r="D256" s="80"/>
      <c r="E256" s="10" t="s">
        <v>3</v>
      </c>
      <c r="F256" s="25">
        <v>0</v>
      </c>
      <c r="G256" s="25"/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170"/>
      <c r="N256" s="101"/>
      <c r="O256" s="92"/>
    </row>
    <row r="257" spans="1:15" x14ac:dyDescent="0.25">
      <c r="A257" s="142"/>
      <c r="B257" s="157"/>
      <c r="C257" s="80"/>
      <c r="D257" s="80"/>
      <c r="E257" s="10" t="s">
        <v>4</v>
      </c>
      <c r="F257" s="25">
        <f>H257+I257+J257+K257+L257</f>
        <v>2081.84</v>
      </c>
      <c r="G257" s="25"/>
      <c r="H257" s="25">
        <f>H272+H287+H292+H297+H302+H307+H312+H317+H322+H327+H332+H337+H342+H347+H352+H357+H362+H367</f>
        <v>449.90000000000003</v>
      </c>
      <c r="I257" s="25">
        <f t="shared" ref="I257:L257" si="41">I272+I287+I292+I297+I302+I307+I312+I317+I322+I327+I332+I337+I342+I347+I352+I357+I362+I367</f>
        <v>263.92</v>
      </c>
      <c r="J257" s="25">
        <f t="shared" si="41"/>
        <v>415.62</v>
      </c>
      <c r="K257" s="25">
        <f t="shared" si="41"/>
        <v>521.29999999999995</v>
      </c>
      <c r="L257" s="25">
        <f t="shared" si="41"/>
        <v>431.09999999999997</v>
      </c>
      <c r="M257" s="170"/>
      <c r="N257" s="101"/>
      <c r="O257" s="92"/>
    </row>
    <row r="258" spans="1:15" ht="29.25" x14ac:dyDescent="0.25">
      <c r="A258" s="147"/>
      <c r="B258" s="157"/>
      <c r="C258" s="81"/>
      <c r="D258" s="81"/>
      <c r="E258" s="3" t="s">
        <v>10</v>
      </c>
      <c r="F258" s="25">
        <v>0</v>
      </c>
      <c r="G258" s="25"/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171"/>
      <c r="N258" s="101"/>
      <c r="O258" s="92"/>
    </row>
    <row r="259" spans="1:15" ht="15.75" hidden="1" customHeight="1" x14ac:dyDescent="0.25">
      <c r="A259" s="140"/>
      <c r="B259" s="139"/>
      <c r="C259" s="106"/>
      <c r="D259" s="62"/>
      <c r="E259" s="4"/>
      <c r="F259" s="25"/>
      <c r="G259" s="25"/>
      <c r="H259" s="25"/>
      <c r="I259" s="23"/>
      <c r="J259" s="23"/>
      <c r="K259" s="23"/>
      <c r="L259" s="23"/>
      <c r="M259" s="86"/>
      <c r="N259" s="101"/>
      <c r="O259" s="92"/>
    </row>
    <row r="260" spans="1:15" ht="15" hidden="1" customHeight="1" x14ac:dyDescent="0.25">
      <c r="A260" s="132"/>
      <c r="B260" s="139"/>
      <c r="C260" s="101"/>
      <c r="D260" s="57"/>
      <c r="E260" s="30"/>
      <c r="F260" s="28"/>
      <c r="G260" s="28"/>
      <c r="H260" s="28"/>
      <c r="I260" s="28"/>
      <c r="J260" s="28"/>
      <c r="K260" s="28"/>
      <c r="L260" s="28"/>
      <c r="M260" s="87"/>
      <c r="N260" s="101"/>
      <c r="O260" s="92"/>
    </row>
    <row r="261" spans="1:15" ht="15" hidden="1" customHeight="1" x14ac:dyDescent="0.25">
      <c r="A261" s="132"/>
      <c r="B261" s="139"/>
      <c r="C261" s="101"/>
      <c r="D261" s="57"/>
      <c r="E261" s="30"/>
      <c r="F261" s="28"/>
      <c r="G261" s="28"/>
      <c r="H261" s="28"/>
      <c r="I261" s="28"/>
      <c r="J261" s="28"/>
      <c r="K261" s="28"/>
      <c r="L261" s="28"/>
      <c r="M261" s="87"/>
      <c r="N261" s="101"/>
      <c r="O261" s="92"/>
    </row>
    <row r="262" spans="1:15" ht="15" hidden="1" customHeight="1" x14ac:dyDescent="0.25">
      <c r="A262" s="132"/>
      <c r="B262" s="139"/>
      <c r="C262" s="101"/>
      <c r="D262" s="57"/>
      <c r="E262" s="30"/>
      <c r="F262" s="28"/>
      <c r="G262" s="28"/>
      <c r="H262" s="28"/>
      <c r="I262" s="27"/>
      <c r="J262" s="27"/>
      <c r="K262" s="27"/>
      <c r="L262" s="27"/>
      <c r="M262" s="87"/>
      <c r="N262" s="101"/>
      <c r="O262" s="92"/>
    </row>
    <row r="263" spans="1:15" ht="15" hidden="1" customHeight="1" x14ac:dyDescent="0.25">
      <c r="A263" s="133"/>
      <c r="B263" s="139"/>
      <c r="C263" s="102"/>
      <c r="D263" s="58"/>
      <c r="E263" s="2"/>
      <c r="F263" s="28"/>
      <c r="G263" s="28"/>
      <c r="H263" s="28"/>
      <c r="I263" s="28"/>
      <c r="J263" s="28"/>
      <c r="K263" s="28"/>
      <c r="L263" s="28"/>
      <c r="M263" s="88"/>
      <c r="N263" s="101"/>
      <c r="O263" s="92"/>
    </row>
    <row r="264" spans="1:15" ht="15" hidden="1" customHeight="1" x14ac:dyDescent="0.25">
      <c r="A264" s="96"/>
      <c r="B264" s="93"/>
      <c r="C264" s="92"/>
      <c r="D264" s="55"/>
      <c r="E264" s="4"/>
      <c r="F264" s="25"/>
      <c r="G264" s="25"/>
      <c r="H264" s="25"/>
      <c r="I264" s="23"/>
      <c r="J264" s="23"/>
      <c r="K264" s="23"/>
      <c r="L264" s="23"/>
      <c r="M264" s="86"/>
      <c r="N264" s="101"/>
      <c r="O264" s="92"/>
    </row>
    <row r="265" spans="1:15" ht="15" hidden="1" customHeight="1" x14ac:dyDescent="0.25">
      <c r="A265" s="96"/>
      <c r="B265" s="97"/>
      <c r="C265" s="92"/>
      <c r="D265" s="55"/>
      <c r="E265" s="30"/>
      <c r="F265" s="28"/>
      <c r="G265" s="28"/>
      <c r="H265" s="28"/>
      <c r="I265" s="28"/>
      <c r="J265" s="28"/>
      <c r="K265" s="28"/>
      <c r="L265" s="28"/>
      <c r="M265" s="87"/>
      <c r="N265" s="101"/>
      <c r="O265" s="92"/>
    </row>
    <row r="266" spans="1:15" ht="15" hidden="1" customHeight="1" x14ac:dyDescent="0.25">
      <c r="A266" s="96"/>
      <c r="B266" s="97"/>
      <c r="C266" s="92"/>
      <c r="D266" s="55"/>
      <c r="E266" s="30"/>
      <c r="F266" s="28"/>
      <c r="G266" s="28"/>
      <c r="H266" s="28"/>
      <c r="I266" s="28"/>
      <c r="J266" s="28"/>
      <c r="K266" s="28"/>
      <c r="L266" s="28"/>
      <c r="M266" s="87"/>
      <c r="N266" s="101"/>
      <c r="O266" s="92"/>
    </row>
    <row r="267" spans="1:15" ht="15" hidden="1" customHeight="1" x14ac:dyDescent="0.25">
      <c r="A267" s="96"/>
      <c r="B267" s="97"/>
      <c r="C267" s="92"/>
      <c r="D267" s="55"/>
      <c r="E267" s="30"/>
      <c r="F267" s="27"/>
      <c r="G267" s="28"/>
      <c r="H267" s="28"/>
      <c r="I267" s="27"/>
      <c r="J267" s="27"/>
      <c r="K267" s="27"/>
      <c r="L267" s="27"/>
      <c r="M267" s="87"/>
      <c r="N267" s="101"/>
      <c r="O267" s="92"/>
    </row>
    <row r="268" spans="1:15" ht="15" hidden="1" customHeight="1" x14ac:dyDescent="0.25">
      <c r="A268" s="96"/>
      <c r="B268" s="98"/>
      <c r="C268" s="92"/>
      <c r="D268" s="55"/>
      <c r="E268" s="2"/>
      <c r="F268" s="28"/>
      <c r="G268" s="28"/>
      <c r="H268" s="28"/>
      <c r="I268" s="28"/>
      <c r="J268" s="28"/>
      <c r="K268" s="28"/>
      <c r="L268" s="28"/>
      <c r="M268" s="88"/>
      <c r="N268" s="101"/>
      <c r="O268" s="92"/>
    </row>
    <row r="269" spans="1:15" x14ac:dyDescent="0.25">
      <c r="A269" s="96" t="s">
        <v>142</v>
      </c>
      <c r="B269" s="93" t="s">
        <v>49</v>
      </c>
      <c r="C269" s="92">
        <v>2015</v>
      </c>
      <c r="D269" s="79">
        <v>1330310130</v>
      </c>
      <c r="E269" s="4" t="s">
        <v>6</v>
      </c>
      <c r="F269" s="27">
        <f>H269+I269+J269+K269+L269</f>
        <v>115</v>
      </c>
      <c r="G269" s="25"/>
      <c r="H269" s="25">
        <f>H272</f>
        <v>25</v>
      </c>
      <c r="I269" s="23">
        <f>I272</f>
        <v>21</v>
      </c>
      <c r="J269" s="23">
        <f>J272</f>
        <v>22</v>
      </c>
      <c r="K269" s="23">
        <f>K270+K271+K272</f>
        <v>23</v>
      </c>
      <c r="L269" s="23">
        <f>L270+L271+L272</f>
        <v>24</v>
      </c>
      <c r="M269" s="86" t="s">
        <v>35</v>
      </c>
      <c r="N269" s="101"/>
      <c r="O269" s="92"/>
    </row>
    <row r="270" spans="1:15" x14ac:dyDescent="0.25">
      <c r="A270" s="96"/>
      <c r="B270" s="94"/>
      <c r="C270" s="92"/>
      <c r="D270" s="80"/>
      <c r="E270" s="30" t="s">
        <v>2</v>
      </c>
      <c r="F270" s="28">
        <v>0</v>
      </c>
      <c r="G270" s="28"/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87"/>
      <c r="N270" s="101"/>
      <c r="O270" s="92"/>
    </row>
    <row r="271" spans="1:15" x14ac:dyDescent="0.25">
      <c r="A271" s="96"/>
      <c r="B271" s="94"/>
      <c r="C271" s="92"/>
      <c r="D271" s="80"/>
      <c r="E271" s="30" t="s">
        <v>3</v>
      </c>
      <c r="F271" s="28">
        <v>0</v>
      </c>
      <c r="G271" s="28"/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87"/>
      <c r="N271" s="101"/>
      <c r="O271" s="92"/>
    </row>
    <row r="272" spans="1:15" x14ac:dyDescent="0.25">
      <c r="A272" s="96"/>
      <c r="B272" s="94"/>
      <c r="C272" s="92"/>
      <c r="D272" s="80"/>
      <c r="E272" s="30" t="s">
        <v>4</v>
      </c>
      <c r="F272" s="27">
        <f>G272+H272+I272+J272+K272+L272</f>
        <v>115</v>
      </c>
      <c r="G272" s="28"/>
      <c r="H272" s="28">
        <v>25</v>
      </c>
      <c r="I272" s="27">
        <v>21</v>
      </c>
      <c r="J272" s="27">
        <v>22</v>
      </c>
      <c r="K272" s="27">
        <v>23</v>
      </c>
      <c r="L272" s="27">
        <v>24</v>
      </c>
      <c r="M272" s="87"/>
      <c r="N272" s="101"/>
      <c r="O272" s="92"/>
    </row>
    <row r="273" spans="1:15" x14ac:dyDescent="0.25">
      <c r="A273" s="96"/>
      <c r="B273" s="95"/>
      <c r="C273" s="92"/>
      <c r="D273" s="81"/>
      <c r="E273" s="2" t="s">
        <v>10</v>
      </c>
      <c r="F273" s="28">
        <v>0</v>
      </c>
      <c r="G273" s="28"/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88"/>
      <c r="N273" s="101"/>
      <c r="O273" s="92"/>
    </row>
    <row r="274" spans="1:15" ht="15" hidden="1" customHeight="1" x14ac:dyDescent="0.25">
      <c r="A274" s="140"/>
      <c r="B274" s="93"/>
      <c r="C274" s="106"/>
      <c r="D274" s="62"/>
      <c r="E274" s="4"/>
      <c r="F274" s="27"/>
      <c r="G274" s="25"/>
      <c r="H274" s="25"/>
      <c r="I274" s="23"/>
      <c r="J274" s="23"/>
      <c r="K274" s="23"/>
      <c r="L274" s="23"/>
      <c r="M274" s="86"/>
      <c r="N274" s="101"/>
      <c r="O274" s="50"/>
    </row>
    <row r="275" spans="1:15" ht="15" hidden="1" customHeight="1" x14ac:dyDescent="0.25">
      <c r="A275" s="132"/>
      <c r="B275" s="94"/>
      <c r="C275" s="101"/>
      <c r="D275" s="57"/>
      <c r="E275" s="30"/>
      <c r="F275" s="28"/>
      <c r="G275" s="28"/>
      <c r="H275" s="28"/>
      <c r="I275" s="28"/>
      <c r="J275" s="28"/>
      <c r="K275" s="28"/>
      <c r="L275" s="28"/>
      <c r="M275" s="87"/>
      <c r="N275" s="101"/>
      <c r="O275" s="50"/>
    </row>
    <row r="276" spans="1:15" ht="15" hidden="1" customHeight="1" x14ac:dyDescent="0.25">
      <c r="A276" s="132"/>
      <c r="B276" s="94"/>
      <c r="C276" s="101"/>
      <c r="D276" s="57"/>
      <c r="E276" s="30"/>
      <c r="F276" s="28"/>
      <c r="G276" s="28"/>
      <c r="H276" s="28"/>
      <c r="I276" s="28"/>
      <c r="J276" s="28"/>
      <c r="K276" s="28"/>
      <c r="L276" s="28"/>
      <c r="M276" s="87"/>
      <c r="N276" s="101"/>
      <c r="O276" s="50"/>
    </row>
    <row r="277" spans="1:15" ht="15" hidden="1" customHeight="1" x14ac:dyDescent="0.25">
      <c r="A277" s="132"/>
      <c r="B277" s="94"/>
      <c r="C277" s="101"/>
      <c r="D277" s="57"/>
      <c r="E277" s="30"/>
      <c r="F277" s="27"/>
      <c r="G277" s="27"/>
      <c r="H277" s="27"/>
      <c r="I277" s="27"/>
      <c r="J277" s="27"/>
      <c r="K277" s="27"/>
      <c r="L277" s="27"/>
      <c r="M277" s="87"/>
      <c r="N277" s="101"/>
      <c r="O277" s="50"/>
    </row>
    <row r="278" spans="1:15" ht="159" hidden="1" customHeight="1" x14ac:dyDescent="0.25">
      <c r="A278" s="133"/>
      <c r="B278" s="95"/>
      <c r="C278" s="102"/>
      <c r="D278" s="58"/>
      <c r="E278" s="30"/>
      <c r="F278" s="28"/>
      <c r="G278" s="28"/>
      <c r="H278" s="28"/>
      <c r="I278" s="28"/>
      <c r="J278" s="28"/>
      <c r="K278" s="28"/>
      <c r="L278" s="28"/>
      <c r="M278" s="88"/>
      <c r="N278" s="101"/>
      <c r="O278" s="51"/>
    </row>
    <row r="279" spans="1:15" ht="15" hidden="1" customHeight="1" x14ac:dyDescent="0.25">
      <c r="A279" s="96"/>
      <c r="B279" s="93"/>
      <c r="C279" s="92"/>
      <c r="D279" s="55"/>
      <c r="E279" s="4"/>
      <c r="F279" s="27"/>
      <c r="G279" s="25"/>
      <c r="H279" s="25"/>
      <c r="I279" s="23"/>
      <c r="J279" s="23"/>
      <c r="K279" s="23"/>
      <c r="L279" s="23"/>
      <c r="M279" s="86"/>
      <c r="N279" s="101"/>
      <c r="O279" s="50"/>
    </row>
    <row r="280" spans="1:15" ht="15" hidden="1" customHeight="1" x14ac:dyDescent="0.25">
      <c r="A280" s="96"/>
      <c r="B280" s="94"/>
      <c r="C280" s="92"/>
      <c r="D280" s="55"/>
      <c r="E280" s="30"/>
      <c r="F280" s="28"/>
      <c r="G280" s="28"/>
      <c r="H280" s="28"/>
      <c r="I280" s="28"/>
      <c r="J280" s="28"/>
      <c r="K280" s="28"/>
      <c r="L280" s="28"/>
      <c r="M280" s="87"/>
      <c r="N280" s="101"/>
      <c r="O280" s="50"/>
    </row>
    <row r="281" spans="1:15" ht="15" hidden="1" customHeight="1" x14ac:dyDescent="0.25">
      <c r="A281" s="96"/>
      <c r="B281" s="94"/>
      <c r="C281" s="92"/>
      <c r="D281" s="55"/>
      <c r="E281" s="30"/>
      <c r="F281" s="28"/>
      <c r="G281" s="28"/>
      <c r="H281" s="28"/>
      <c r="I281" s="28"/>
      <c r="J281" s="28"/>
      <c r="K281" s="28"/>
      <c r="L281" s="28"/>
      <c r="M281" s="87"/>
      <c r="N281" s="101"/>
      <c r="O281" s="50"/>
    </row>
    <row r="282" spans="1:15" ht="15" hidden="1" customHeight="1" x14ac:dyDescent="0.25">
      <c r="A282" s="96"/>
      <c r="B282" s="94"/>
      <c r="C282" s="92"/>
      <c r="D282" s="55"/>
      <c r="E282" s="30"/>
      <c r="F282" s="27"/>
      <c r="G282" s="28"/>
      <c r="H282" s="28"/>
      <c r="I282" s="27"/>
      <c r="J282" s="27"/>
      <c r="K282" s="27"/>
      <c r="L282" s="27"/>
      <c r="M282" s="87"/>
      <c r="N282" s="101"/>
      <c r="O282" s="50"/>
    </row>
    <row r="283" spans="1:15" ht="15" hidden="1" customHeight="1" x14ac:dyDescent="0.25">
      <c r="A283" s="96"/>
      <c r="B283" s="95"/>
      <c r="C283" s="92"/>
      <c r="D283" s="55"/>
      <c r="E283" s="2"/>
      <c r="F283" s="28"/>
      <c r="G283" s="28"/>
      <c r="H283" s="28"/>
      <c r="I283" s="28"/>
      <c r="J283" s="28"/>
      <c r="K283" s="28"/>
      <c r="L283" s="28"/>
      <c r="M283" s="88"/>
      <c r="N283" s="101"/>
      <c r="O283" s="52"/>
    </row>
    <row r="284" spans="1:15" x14ac:dyDescent="0.25">
      <c r="A284" s="89" t="s">
        <v>143</v>
      </c>
      <c r="B284" s="93" t="s">
        <v>105</v>
      </c>
      <c r="C284" s="92">
        <v>2015</v>
      </c>
      <c r="D284" s="79">
        <v>1330310130</v>
      </c>
      <c r="E284" s="10" t="s">
        <v>6</v>
      </c>
      <c r="F284" s="23">
        <f>F285+F286+F287+F288</f>
        <v>132.25</v>
      </c>
      <c r="G284" s="23"/>
      <c r="H284" s="23">
        <f>H285+H286+H287+H288</f>
        <v>26.45</v>
      </c>
      <c r="I284" s="23">
        <f t="shared" ref="I284:L284" si="42">I285+I286+I287+I288</f>
        <v>26.45</v>
      </c>
      <c r="J284" s="23">
        <f t="shared" si="42"/>
        <v>26.45</v>
      </c>
      <c r="K284" s="23">
        <f t="shared" si="42"/>
        <v>26.45</v>
      </c>
      <c r="L284" s="23">
        <f t="shared" si="42"/>
        <v>26.45</v>
      </c>
      <c r="M284" s="182" t="s">
        <v>30</v>
      </c>
      <c r="N284" s="101"/>
      <c r="O284" s="106"/>
    </row>
    <row r="285" spans="1:15" x14ac:dyDescent="0.25">
      <c r="A285" s="90"/>
      <c r="B285" s="94"/>
      <c r="C285" s="92"/>
      <c r="D285" s="80"/>
      <c r="E285" s="2" t="s">
        <v>2</v>
      </c>
      <c r="F285" s="27">
        <v>0</v>
      </c>
      <c r="G285" s="27"/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183"/>
      <c r="N285" s="101"/>
      <c r="O285" s="101"/>
    </row>
    <row r="286" spans="1:15" x14ac:dyDescent="0.25">
      <c r="A286" s="90"/>
      <c r="B286" s="94"/>
      <c r="C286" s="92"/>
      <c r="D286" s="80"/>
      <c r="E286" s="2" t="s">
        <v>3</v>
      </c>
      <c r="F286" s="27">
        <v>0</v>
      </c>
      <c r="G286" s="27"/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183"/>
      <c r="N286" s="101"/>
      <c r="O286" s="101"/>
    </row>
    <row r="287" spans="1:15" x14ac:dyDescent="0.25">
      <c r="A287" s="90"/>
      <c r="B287" s="94"/>
      <c r="C287" s="92"/>
      <c r="D287" s="80"/>
      <c r="E287" s="2" t="s">
        <v>4</v>
      </c>
      <c r="F287" s="27">
        <f>H287+I287+J287+K287+L287</f>
        <v>132.25</v>
      </c>
      <c r="G287" s="27"/>
      <c r="H287" s="28">
        <v>26.45</v>
      </c>
      <c r="I287" s="28">
        <v>26.45</v>
      </c>
      <c r="J287" s="28">
        <v>26.45</v>
      </c>
      <c r="K287" s="28">
        <v>26.45</v>
      </c>
      <c r="L287" s="28">
        <v>26.45</v>
      </c>
      <c r="M287" s="183"/>
      <c r="N287" s="101"/>
      <c r="O287" s="101"/>
    </row>
    <row r="288" spans="1:15" x14ac:dyDescent="0.25">
      <c r="A288" s="91"/>
      <c r="B288" s="95"/>
      <c r="C288" s="92"/>
      <c r="D288" s="81"/>
      <c r="E288" s="2" t="s">
        <v>10</v>
      </c>
      <c r="F288" s="27">
        <v>0</v>
      </c>
      <c r="G288" s="27"/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184"/>
      <c r="N288" s="101"/>
      <c r="O288" s="102"/>
    </row>
    <row r="289" spans="1:15" x14ac:dyDescent="0.25">
      <c r="A289" s="89" t="s">
        <v>144</v>
      </c>
      <c r="B289" s="93" t="s">
        <v>51</v>
      </c>
      <c r="C289" s="92">
        <v>2015</v>
      </c>
      <c r="D289" s="79"/>
      <c r="E289" s="10" t="s">
        <v>6</v>
      </c>
      <c r="F289" s="23">
        <f>F290+F291+F292+F293</f>
        <v>0</v>
      </c>
      <c r="G289" s="23"/>
      <c r="H289" s="23">
        <f>H290+H291+H292+H293</f>
        <v>0</v>
      </c>
      <c r="I289" s="23">
        <v>0</v>
      </c>
      <c r="J289" s="23">
        <v>0</v>
      </c>
      <c r="K289" s="23">
        <v>0</v>
      </c>
      <c r="L289" s="23">
        <v>0</v>
      </c>
      <c r="M289" s="182" t="s">
        <v>30</v>
      </c>
      <c r="N289" s="101"/>
      <c r="O289" s="106"/>
    </row>
    <row r="290" spans="1:15" x14ac:dyDescent="0.25">
      <c r="A290" s="90"/>
      <c r="B290" s="94"/>
      <c r="C290" s="92"/>
      <c r="D290" s="80"/>
      <c r="E290" s="2" t="s">
        <v>2</v>
      </c>
      <c r="F290" s="27">
        <v>0</v>
      </c>
      <c r="G290" s="27"/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183"/>
      <c r="N290" s="101"/>
      <c r="O290" s="101"/>
    </row>
    <row r="291" spans="1:15" x14ac:dyDescent="0.25">
      <c r="A291" s="90"/>
      <c r="B291" s="94"/>
      <c r="C291" s="92"/>
      <c r="D291" s="80"/>
      <c r="E291" s="2" t="s">
        <v>3</v>
      </c>
      <c r="F291" s="27">
        <v>0</v>
      </c>
      <c r="G291" s="27"/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183"/>
      <c r="N291" s="101"/>
      <c r="O291" s="101"/>
    </row>
    <row r="292" spans="1:15" x14ac:dyDescent="0.25">
      <c r="A292" s="90"/>
      <c r="B292" s="94"/>
      <c r="C292" s="92"/>
      <c r="D292" s="80"/>
      <c r="E292" s="2" t="s">
        <v>4</v>
      </c>
      <c r="F292" s="27">
        <v>0</v>
      </c>
      <c r="G292" s="27"/>
      <c r="H292" s="28">
        <v>0</v>
      </c>
      <c r="I292" s="27">
        <v>0</v>
      </c>
      <c r="J292" s="27">
        <v>0</v>
      </c>
      <c r="K292" s="27">
        <v>0</v>
      </c>
      <c r="L292" s="27">
        <v>0</v>
      </c>
      <c r="M292" s="183"/>
      <c r="N292" s="101"/>
      <c r="O292" s="101"/>
    </row>
    <row r="293" spans="1:15" x14ac:dyDescent="0.25">
      <c r="A293" s="91"/>
      <c r="B293" s="95"/>
      <c r="C293" s="92"/>
      <c r="D293" s="81"/>
      <c r="E293" s="2" t="s">
        <v>10</v>
      </c>
      <c r="F293" s="27">
        <v>0</v>
      </c>
      <c r="G293" s="27"/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184"/>
      <c r="N293" s="101"/>
      <c r="O293" s="102"/>
    </row>
    <row r="294" spans="1:15" ht="15" hidden="1" customHeight="1" x14ac:dyDescent="0.25">
      <c r="A294" s="89"/>
      <c r="B294" s="93"/>
      <c r="C294" s="92"/>
      <c r="D294" s="55"/>
      <c r="E294" s="10"/>
      <c r="F294" s="23"/>
      <c r="G294" s="23"/>
      <c r="H294" s="23"/>
      <c r="I294" s="23"/>
      <c r="J294" s="23"/>
      <c r="K294" s="23"/>
      <c r="L294" s="23"/>
      <c r="M294" s="86"/>
      <c r="N294" s="101"/>
      <c r="O294" s="106"/>
    </row>
    <row r="295" spans="1:15" ht="15" hidden="1" customHeight="1" x14ac:dyDescent="0.25">
      <c r="A295" s="90"/>
      <c r="B295" s="94"/>
      <c r="C295" s="92"/>
      <c r="D295" s="55"/>
      <c r="E295" s="2"/>
      <c r="F295" s="27"/>
      <c r="G295" s="27"/>
      <c r="H295" s="28"/>
      <c r="I295" s="28"/>
      <c r="J295" s="28"/>
      <c r="K295" s="28"/>
      <c r="L295" s="28"/>
      <c r="M295" s="87"/>
      <c r="N295" s="101"/>
      <c r="O295" s="101"/>
    </row>
    <row r="296" spans="1:15" ht="15" hidden="1" customHeight="1" x14ac:dyDescent="0.25">
      <c r="A296" s="90"/>
      <c r="B296" s="94"/>
      <c r="C296" s="92"/>
      <c r="D296" s="55"/>
      <c r="E296" s="2"/>
      <c r="F296" s="27"/>
      <c r="G296" s="27"/>
      <c r="H296" s="28"/>
      <c r="I296" s="28"/>
      <c r="J296" s="28"/>
      <c r="K296" s="28"/>
      <c r="L296" s="28"/>
      <c r="M296" s="87"/>
      <c r="N296" s="101"/>
      <c r="O296" s="101"/>
    </row>
    <row r="297" spans="1:15" ht="15" hidden="1" customHeight="1" x14ac:dyDescent="0.25">
      <c r="A297" s="90"/>
      <c r="B297" s="94"/>
      <c r="C297" s="92"/>
      <c r="D297" s="55"/>
      <c r="E297" s="2"/>
      <c r="F297" s="27"/>
      <c r="G297" s="27"/>
      <c r="H297" s="28"/>
      <c r="I297" s="27"/>
      <c r="J297" s="27"/>
      <c r="K297" s="27"/>
      <c r="L297" s="27"/>
      <c r="M297" s="87"/>
      <c r="N297" s="101"/>
      <c r="O297" s="101"/>
    </row>
    <row r="298" spans="1:15" ht="15" hidden="1" customHeight="1" x14ac:dyDescent="0.25">
      <c r="A298" s="91"/>
      <c r="B298" s="95"/>
      <c r="C298" s="92"/>
      <c r="D298" s="55"/>
      <c r="E298" s="2"/>
      <c r="F298" s="27"/>
      <c r="G298" s="27"/>
      <c r="H298" s="28"/>
      <c r="I298" s="28"/>
      <c r="J298" s="28"/>
      <c r="K298" s="28"/>
      <c r="L298" s="28"/>
      <c r="M298" s="88"/>
      <c r="N298" s="101"/>
      <c r="O298" s="102"/>
    </row>
    <row r="299" spans="1:15" ht="15" hidden="1" customHeight="1" x14ac:dyDescent="0.25">
      <c r="A299" s="89"/>
      <c r="B299" s="93"/>
      <c r="C299" s="92"/>
      <c r="D299" s="55"/>
      <c r="E299" s="10"/>
      <c r="F299" s="23"/>
      <c r="G299" s="23"/>
      <c r="H299" s="23"/>
      <c r="I299" s="23"/>
      <c r="J299" s="23"/>
      <c r="K299" s="23"/>
      <c r="L299" s="23"/>
      <c r="M299" s="86"/>
      <c r="N299" s="101"/>
      <c r="O299" s="106"/>
    </row>
    <row r="300" spans="1:15" ht="15" hidden="1" customHeight="1" x14ac:dyDescent="0.25">
      <c r="A300" s="90"/>
      <c r="B300" s="94"/>
      <c r="C300" s="92"/>
      <c r="D300" s="55"/>
      <c r="E300" s="2"/>
      <c r="F300" s="27"/>
      <c r="G300" s="27"/>
      <c r="H300" s="28"/>
      <c r="I300" s="28"/>
      <c r="J300" s="28"/>
      <c r="K300" s="28"/>
      <c r="L300" s="28"/>
      <c r="M300" s="87"/>
      <c r="N300" s="101"/>
      <c r="O300" s="101"/>
    </row>
    <row r="301" spans="1:15" ht="15" hidden="1" customHeight="1" x14ac:dyDescent="0.25">
      <c r="A301" s="90"/>
      <c r="B301" s="94"/>
      <c r="C301" s="92"/>
      <c r="D301" s="55"/>
      <c r="E301" s="2"/>
      <c r="F301" s="27"/>
      <c r="G301" s="27"/>
      <c r="H301" s="28"/>
      <c r="I301" s="28"/>
      <c r="J301" s="28"/>
      <c r="K301" s="28"/>
      <c r="L301" s="28"/>
      <c r="M301" s="87"/>
      <c r="N301" s="101"/>
      <c r="O301" s="101"/>
    </row>
    <row r="302" spans="1:15" ht="15" hidden="1" customHeight="1" x14ac:dyDescent="0.25">
      <c r="A302" s="90"/>
      <c r="B302" s="94"/>
      <c r="C302" s="92"/>
      <c r="D302" s="55"/>
      <c r="E302" s="2"/>
      <c r="F302" s="27"/>
      <c r="G302" s="27"/>
      <c r="H302" s="28"/>
      <c r="I302" s="27"/>
      <c r="J302" s="27"/>
      <c r="K302" s="27"/>
      <c r="L302" s="27"/>
      <c r="M302" s="87"/>
      <c r="N302" s="101"/>
      <c r="O302" s="101"/>
    </row>
    <row r="303" spans="1:15" ht="15" hidden="1" customHeight="1" x14ac:dyDescent="0.25">
      <c r="A303" s="91"/>
      <c r="B303" s="95"/>
      <c r="C303" s="92"/>
      <c r="D303" s="55"/>
      <c r="E303" s="2"/>
      <c r="F303" s="27"/>
      <c r="G303" s="27"/>
      <c r="H303" s="28"/>
      <c r="I303" s="28"/>
      <c r="J303" s="28"/>
      <c r="K303" s="28"/>
      <c r="L303" s="28"/>
      <c r="M303" s="88"/>
      <c r="N303" s="101"/>
      <c r="O303" s="102"/>
    </row>
    <row r="304" spans="1:15" ht="15" hidden="1" customHeight="1" x14ac:dyDescent="0.25">
      <c r="A304" s="89"/>
      <c r="B304" s="94"/>
      <c r="C304" s="92"/>
      <c r="D304" s="55"/>
      <c r="E304" s="10"/>
      <c r="F304" s="23"/>
      <c r="G304" s="23"/>
      <c r="H304" s="23"/>
      <c r="I304" s="23"/>
      <c r="J304" s="23"/>
      <c r="K304" s="23"/>
      <c r="L304" s="23"/>
      <c r="M304" s="86"/>
      <c r="N304" s="101"/>
      <c r="O304" s="106"/>
    </row>
    <row r="305" spans="1:15" ht="15" hidden="1" customHeight="1" x14ac:dyDescent="0.25">
      <c r="A305" s="90"/>
      <c r="B305" s="94"/>
      <c r="C305" s="92"/>
      <c r="D305" s="55"/>
      <c r="E305" s="2"/>
      <c r="F305" s="27"/>
      <c r="G305" s="27"/>
      <c r="H305" s="28"/>
      <c r="I305" s="28"/>
      <c r="J305" s="28"/>
      <c r="K305" s="28"/>
      <c r="L305" s="28"/>
      <c r="M305" s="87"/>
      <c r="N305" s="101"/>
      <c r="O305" s="101"/>
    </row>
    <row r="306" spans="1:15" ht="15" hidden="1" customHeight="1" x14ac:dyDescent="0.25">
      <c r="A306" s="90"/>
      <c r="B306" s="94"/>
      <c r="C306" s="92"/>
      <c r="D306" s="55"/>
      <c r="E306" s="2"/>
      <c r="F306" s="27"/>
      <c r="G306" s="27"/>
      <c r="H306" s="28"/>
      <c r="I306" s="28"/>
      <c r="J306" s="28"/>
      <c r="K306" s="28"/>
      <c r="L306" s="28"/>
      <c r="M306" s="87"/>
      <c r="N306" s="101"/>
      <c r="O306" s="101"/>
    </row>
    <row r="307" spans="1:15" ht="15" hidden="1" customHeight="1" x14ac:dyDescent="0.25">
      <c r="A307" s="90"/>
      <c r="B307" s="94"/>
      <c r="C307" s="92"/>
      <c r="D307" s="55"/>
      <c r="E307" s="2"/>
      <c r="F307" s="27"/>
      <c r="G307" s="27"/>
      <c r="H307" s="28"/>
      <c r="I307" s="27"/>
      <c r="J307" s="27"/>
      <c r="K307" s="27"/>
      <c r="L307" s="27"/>
      <c r="M307" s="87"/>
      <c r="N307" s="101"/>
      <c r="O307" s="101"/>
    </row>
    <row r="308" spans="1:15" ht="15" hidden="1" customHeight="1" x14ac:dyDescent="0.25">
      <c r="A308" s="91"/>
      <c r="B308" s="95"/>
      <c r="C308" s="92"/>
      <c r="D308" s="55"/>
      <c r="E308" s="2"/>
      <c r="F308" s="27"/>
      <c r="G308" s="27"/>
      <c r="H308" s="28"/>
      <c r="I308" s="28"/>
      <c r="J308" s="28"/>
      <c r="K308" s="28"/>
      <c r="L308" s="28"/>
      <c r="M308" s="88"/>
      <c r="N308" s="101"/>
      <c r="O308" s="102"/>
    </row>
    <row r="309" spans="1:15" ht="15" customHeight="1" x14ac:dyDescent="0.25">
      <c r="A309" s="89" t="s">
        <v>145</v>
      </c>
      <c r="B309" s="93" t="s">
        <v>179</v>
      </c>
      <c r="C309" s="85">
        <v>2015</v>
      </c>
      <c r="D309" s="79">
        <v>1330310130</v>
      </c>
      <c r="E309" s="10" t="s">
        <v>6</v>
      </c>
      <c r="F309" s="23">
        <f>F310+F311+F312+F313</f>
        <v>348</v>
      </c>
      <c r="G309" s="23"/>
      <c r="H309" s="23">
        <f>H310+H311+H312+H313</f>
        <v>68</v>
      </c>
      <c r="I309" s="23">
        <f>I312</f>
        <v>70</v>
      </c>
      <c r="J309" s="23">
        <f>J312</f>
        <v>70</v>
      </c>
      <c r="K309" s="23">
        <f>K312</f>
        <v>70</v>
      </c>
      <c r="L309" s="23">
        <f>L312</f>
        <v>70</v>
      </c>
      <c r="M309" s="86" t="s">
        <v>198</v>
      </c>
      <c r="N309" s="101"/>
      <c r="O309" s="106"/>
    </row>
    <row r="310" spans="1:15" x14ac:dyDescent="0.25">
      <c r="A310" s="90"/>
      <c r="B310" s="94"/>
      <c r="C310" s="85"/>
      <c r="D310" s="80"/>
      <c r="E310" s="2" t="s">
        <v>2</v>
      </c>
      <c r="F310" s="27">
        <v>0</v>
      </c>
      <c r="G310" s="27"/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87"/>
      <c r="N310" s="101"/>
      <c r="O310" s="101"/>
    </row>
    <row r="311" spans="1:15" x14ac:dyDescent="0.25">
      <c r="A311" s="90"/>
      <c r="B311" s="94"/>
      <c r="C311" s="85"/>
      <c r="D311" s="80"/>
      <c r="E311" s="2" t="s">
        <v>3</v>
      </c>
      <c r="F311" s="27">
        <v>0</v>
      </c>
      <c r="G311" s="27"/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87"/>
      <c r="N311" s="101"/>
      <c r="O311" s="101"/>
    </row>
    <row r="312" spans="1:15" x14ac:dyDescent="0.25">
      <c r="A312" s="90"/>
      <c r="B312" s="94"/>
      <c r="C312" s="85"/>
      <c r="D312" s="80"/>
      <c r="E312" s="2" t="s">
        <v>4</v>
      </c>
      <c r="F312" s="27">
        <f>H312+I312+J312+K312+L312</f>
        <v>348</v>
      </c>
      <c r="G312" s="27"/>
      <c r="H312" s="28">
        <v>68</v>
      </c>
      <c r="I312" s="27">
        <v>70</v>
      </c>
      <c r="J312" s="27">
        <v>70</v>
      </c>
      <c r="K312" s="27">
        <v>70</v>
      </c>
      <c r="L312" s="27">
        <v>70</v>
      </c>
      <c r="M312" s="87"/>
      <c r="N312" s="101"/>
      <c r="O312" s="101"/>
    </row>
    <row r="313" spans="1:15" ht="15" customHeight="1" x14ac:dyDescent="0.25">
      <c r="A313" s="91"/>
      <c r="B313" s="95"/>
      <c r="C313" s="85"/>
      <c r="D313" s="81"/>
      <c r="E313" s="2" t="s">
        <v>10</v>
      </c>
      <c r="F313" s="27">
        <v>0</v>
      </c>
      <c r="G313" s="27"/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88"/>
      <c r="N313" s="101"/>
      <c r="O313" s="102"/>
    </row>
    <row r="314" spans="1:15" x14ac:dyDescent="0.25">
      <c r="A314" s="89" t="s">
        <v>146</v>
      </c>
      <c r="B314" s="93" t="s">
        <v>188</v>
      </c>
      <c r="C314" s="92">
        <v>2015</v>
      </c>
      <c r="D314" s="79">
        <v>1330310130</v>
      </c>
      <c r="E314" s="10" t="s">
        <v>6</v>
      </c>
      <c r="F314" s="23">
        <f>F315+F316+F317+F318</f>
        <v>120</v>
      </c>
      <c r="G314" s="23"/>
      <c r="H314" s="23">
        <f>H315+H316+H317+H318</f>
        <v>60</v>
      </c>
      <c r="I314" s="23">
        <v>0</v>
      </c>
      <c r="J314" s="23">
        <v>0</v>
      </c>
      <c r="K314" s="23">
        <f>K315+K316+K317</f>
        <v>60</v>
      </c>
      <c r="L314" s="23">
        <f>L315+L316+L317</f>
        <v>0</v>
      </c>
      <c r="M314" s="86" t="s">
        <v>35</v>
      </c>
      <c r="N314" s="101"/>
      <c r="O314" s="106"/>
    </row>
    <row r="315" spans="1:15" x14ac:dyDescent="0.25">
      <c r="A315" s="90"/>
      <c r="B315" s="94"/>
      <c r="C315" s="92"/>
      <c r="D315" s="80"/>
      <c r="E315" s="2" t="s">
        <v>2</v>
      </c>
      <c r="F315" s="27">
        <v>0</v>
      </c>
      <c r="G315" s="27"/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87"/>
      <c r="N315" s="101"/>
      <c r="O315" s="101"/>
    </row>
    <row r="316" spans="1:15" x14ac:dyDescent="0.25">
      <c r="A316" s="90"/>
      <c r="B316" s="94"/>
      <c r="C316" s="92"/>
      <c r="D316" s="80"/>
      <c r="E316" s="2" t="s">
        <v>3</v>
      </c>
      <c r="F316" s="27">
        <v>0</v>
      </c>
      <c r="G316" s="27"/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87"/>
      <c r="N316" s="101"/>
      <c r="O316" s="101"/>
    </row>
    <row r="317" spans="1:15" x14ac:dyDescent="0.25">
      <c r="A317" s="90"/>
      <c r="B317" s="94"/>
      <c r="C317" s="92"/>
      <c r="D317" s="80"/>
      <c r="E317" s="2" t="s">
        <v>4</v>
      </c>
      <c r="F317" s="27">
        <f>G317+H317+I317+J317+K317+L317</f>
        <v>120</v>
      </c>
      <c r="G317" s="27"/>
      <c r="H317" s="28">
        <v>60</v>
      </c>
      <c r="I317" s="27">
        <v>0</v>
      </c>
      <c r="J317" s="27">
        <v>0</v>
      </c>
      <c r="K317" s="27">
        <v>60</v>
      </c>
      <c r="L317" s="27">
        <v>0</v>
      </c>
      <c r="M317" s="87"/>
      <c r="N317" s="101"/>
      <c r="O317" s="101"/>
    </row>
    <row r="318" spans="1:15" x14ac:dyDescent="0.25">
      <c r="A318" s="91"/>
      <c r="B318" s="95"/>
      <c r="C318" s="92"/>
      <c r="D318" s="81"/>
      <c r="E318" s="2" t="s">
        <v>10</v>
      </c>
      <c r="F318" s="27">
        <v>0</v>
      </c>
      <c r="G318" s="27"/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88"/>
      <c r="N318" s="101"/>
      <c r="O318" s="102"/>
    </row>
    <row r="319" spans="1:15" ht="15" hidden="1" customHeight="1" x14ac:dyDescent="0.25">
      <c r="A319" s="89"/>
      <c r="B319" s="93"/>
      <c r="C319" s="92"/>
      <c r="D319" s="55"/>
      <c r="E319" s="10"/>
      <c r="F319" s="23"/>
      <c r="G319" s="23"/>
      <c r="H319" s="23"/>
      <c r="I319" s="23"/>
      <c r="J319" s="23"/>
      <c r="K319" s="23"/>
      <c r="L319" s="23"/>
      <c r="M319" s="86"/>
      <c r="N319" s="101"/>
      <c r="O319" s="106"/>
    </row>
    <row r="320" spans="1:15" ht="15" hidden="1" customHeight="1" x14ac:dyDescent="0.25">
      <c r="A320" s="90"/>
      <c r="B320" s="94"/>
      <c r="C320" s="92"/>
      <c r="D320" s="55"/>
      <c r="E320" s="2"/>
      <c r="F320" s="27"/>
      <c r="G320" s="27"/>
      <c r="H320" s="28"/>
      <c r="I320" s="28"/>
      <c r="J320" s="28"/>
      <c r="K320" s="28"/>
      <c r="L320" s="28"/>
      <c r="M320" s="87"/>
      <c r="N320" s="101"/>
      <c r="O320" s="101"/>
    </row>
    <row r="321" spans="1:15" ht="15" hidden="1" customHeight="1" x14ac:dyDescent="0.25">
      <c r="A321" s="90"/>
      <c r="B321" s="94"/>
      <c r="C321" s="92"/>
      <c r="D321" s="55"/>
      <c r="E321" s="2"/>
      <c r="F321" s="27"/>
      <c r="G321" s="27"/>
      <c r="H321" s="28"/>
      <c r="I321" s="28"/>
      <c r="J321" s="28"/>
      <c r="K321" s="28"/>
      <c r="L321" s="28"/>
      <c r="M321" s="87"/>
      <c r="N321" s="101"/>
      <c r="O321" s="101"/>
    </row>
    <row r="322" spans="1:15" ht="15" hidden="1" customHeight="1" x14ac:dyDescent="0.25">
      <c r="A322" s="90"/>
      <c r="B322" s="94"/>
      <c r="C322" s="92"/>
      <c r="D322" s="55"/>
      <c r="E322" s="2"/>
      <c r="F322" s="27"/>
      <c r="G322" s="27"/>
      <c r="H322" s="28"/>
      <c r="I322" s="27"/>
      <c r="J322" s="27"/>
      <c r="K322" s="27"/>
      <c r="L322" s="27"/>
      <c r="M322" s="87"/>
      <c r="N322" s="101"/>
      <c r="O322" s="101"/>
    </row>
    <row r="323" spans="1:15" ht="15" hidden="1" customHeight="1" x14ac:dyDescent="0.25">
      <c r="A323" s="91"/>
      <c r="B323" s="95"/>
      <c r="C323" s="92"/>
      <c r="D323" s="55"/>
      <c r="E323" s="2"/>
      <c r="F323" s="27"/>
      <c r="G323" s="27"/>
      <c r="H323" s="28"/>
      <c r="I323" s="28"/>
      <c r="J323" s="28"/>
      <c r="K323" s="28"/>
      <c r="L323" s="28"/>
      <c r="M323" s="88"/>
      <c r="N323" s="101"/>
      <c r="O323" s="102"/>
    </row>
    <row r="324" spans="1:15" x14ac:dyDescent="0.25">
      <c r="A324" s="89" t="s">
        <v>147</v>
      </c>
      <c r="B324" s="94" t="s">
        <v>52</v>
      </c>
      <c r="C324" s="92">
        <v>2015</v>
      </c>
      <c r="D324" s="79">
        <v>1330310130</v>
      </c>
      <c r="E324" s="10" t="s">
        <v>6</v>
      </c>
      <c r="F324" s="23">
        <f>F325+F326+F327+F328</f>
        <v>243.4</v>
      </c>
      <c r="G324" s="23"/>
      <c r="H324" s="23">
        <f>H325+H326+H327+H328</f>
        <v>53</v>
      </c>
      <c r="I324" s="23">
        <v>0</v>
      </c>
      <c r="J324" s="23">
        <f>J327</f>
        <v>53</v>
      </c>
      <c r="K324" s="23">
        <f>K325+K326+K327</f>
        <v>84.4</v>
      </c>
      <c r="L324" s="23">
        <f>L325+L326+L327</f>
        <v>53</v>
      </c>
      <c r="M324" s="86" t="s">
        <v>35</v>
      </c>
      <c r="N324" s="101"/>
      <c r="O324" s="106"/>
    </row>
    <row r="325" spans="1:15" x14ac:dyDescent="0.25">
      <c r="A325" s="90"/>
      <c r="B325" s="94"/>
      <c r="C325" s="92"/>
      <c r="D325" s="80"/>
      <c r="E325" s="2" t="s">
        <v>2</v>
      </c>
      <c r="F325" s="27">
        <v>0</v>
      </c>
      <c r="G325" s="27"/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87"/>
      <c r="N325" s="101"/>
      <c r="O325" s="101"/>
    </row>
    <row r="326" spans="1:15" x14ac:dyDescent="0.25">
      <c r="A326" s="90"/>
      <c r="B326" s="94"/>
      <c r="C326" s="92"/>
      <c r="D326" s="80"/>
      <c r="E326" s="2" t="s">
        <v>3</v>
      </c>
      <c r="F326" s="27">
        <v>0</v>
      </c>
      <c r="G326" s="27"/>
      <c r="H326" s="28">
        <v>0</v>
      </c>
      <c r="I326" s="28">
        <v>0</v>
      </c>
      <c r="J326" s="28">
        <v>0</v>
      </c>
      <c r="K326" s="28">
        <v>0</v>
      </c>
      <c r="L326" s="28">
        <v>0</v>
      </c>
      <c r="M326" s="87"/>
      <c r="N326" s="101"/>
      <c r="O326" s="101"/>
    </row>
    <row r="327" spans="1:15" x14ac:dyDescent="0.25">
      <c r="A327" s="90"/>
      <c r="B327" s="94"/>
      <c r="C327" s="92"/>
      <c r="D327" s="80"/>
      <c r="E327" s="2" t="s">
        <v>4</v>
      </c>
      <c r="F327" s="27">
        <f>G327+H327+I327+J327+K327+L327</f>
        <v>243.4</v>
      </c>
      <c r="G327" s="27"/>
      <c r="H327" s="28">
        <v>53</v>
      </c>
      <c r="I327" s="27">
        <v>0</v>
      </c>
      <c r="J327" s="27">
        <v>53</v>
      </c>
      <c r="K327" s="27">
        <v>84.4</v>
      </c>
      <c r="L327" s="27">
        <v>53</v>
      </c>
      <c r="M327" s="87"/>
      <c r="N327" s="101"/>
      <c r="O327" s="101"/>
    </row>
    <row r="328" spans="1:15" x14ac:dyDescent="0.25">
      <c r="A328" s="91"/>
      <c r="B328" s="95"/>
      <c r="C328" s="92"/>
      <c r="D328" s="81"/>
      <c r="E328" s="2" t="s">
        <v>10</v>
      </c>
      <c r="F328" s="27">
        <v>0</v>
      </c>
      <c r="G328" s="27"/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88"/>
      <c r="N328" s="101"/>
      <c r="O328" s="102"/>
    </row>
    <row r="329" spans="1:15" ht="15" hidden="1" customHeight="1" x14ac:dyDescent="0.25">
      <c r="A329" s="89"/>
      <c r="B329" s="94"/>
      <c r="C329" s="92"/>
      <c r="D329" s="55"/>
      <c r="E329" s="10"/>
      <c r="F329" s="23"/>
      <c r="G329" s="23"/>
      <c r="H329" s="23"/>
      <c r="I329" s="23"/>
      <c r="J329" s="23"/>
      <c r="K329" s="23"/>
      <c r="L329" s="23"/>
      <c r="M329" s="86"/>
      <c r="N329" s="101"/>
      <c r="O329" s="106"/>
    </row>
    <row r="330" spans="1:15" ht="15" hidden="1" customHeight="1" x14ac:dyDescent="0.25">
      <c r="A330" s="90"/>
      <c r="B330" s="94"/>
      <c r="C330" s="92"/>
      <c r="D330" s="55"/>
      <c r="E330" s="2"/>
      <c r="F330" s="27"/>
      <c r="G330" s="27"/>
      <c r="H330" s="28"/>
      <c r="I330" s="28"/>
      <c r="J330" s="28"/>
      <c r="K330" s="28"/>
      <c r="L330" s="28"/>
      <c r="M330" s="87"/>
      <c r="N330" s="101"/>
      <c r="O330" s="101"/>
    </row>
    <row r="331" spans="1:15" ht="15" hidden="1" customHeight="1" x14ac:dyDescent="0.25">
      <c r="A331" s="90"/>
      <c r="B331" s="94"/>
      <c r="C331" s="92"/>
      <c r="D331" s="55"/>
      <c r="E331" s="2"/>
      <c r="F331" s="27"/>
      <c r="G331" s="27"/>
      <c r="H331" s="28"/>
      <c r="I331" s="28"/>
      <c r="J331" s="28"/>
      <c r="K331" s="28"/>
      <c r="L331" s="28"/>
      <c r="M331" s="87"/>
      <c r="N331" s="101"/>
      <c r="O331" s="101"/>
    </row>
    <row r="332" spans="1:15" ht="15" hidden="1" customHeight="1" x14ac:dyDescent="0.25">
      <c r="A332" s="90"/>
      <c r="B332" s="94"/>
      <c r="C332" s="92"/>
      <c r="D332" s="55"/>
      <c r="E332" s="2"/>
      <c r="F332" s="27"/>
      <c r="G332" s="27"/>
      <c r="H332" s="28"/>
      <c r="I332" s="27"/>
      <c r="J332" s="27"/>
      <c r="K332" s="27"/>
      <c r="L332" s="27"/>
      <c r="M332" s="87"/>
      <c r="N332" s="101"/>
      <c r="O332" s="101"/>
    </row>
    <row r="333" spans="1:15" ht="102" hidden="1" customHeight="1" x14ac:dyDescent="0.25">
      <c r="A333" s="91"/>
      <c r="B333" s="95"/>
      <c r="C333" s="92"/>
      <c r="D333" s="55"/>
      <c r="E333" s="2"/>
      <c r="F333" s="27"/>
      <c r="G333" s="27"/>
      <c r="H333" s="28"/>
      <c r="I333" s="28"/>
      <c r="J333" s="28"/>
      <c r="K333" s="28"/>
      <c r="L333" s="28"/>
      <c r="M333" s="88"/>
      <c r="N333" s="101"/>
      <c r="O333" s="102"/>
    </row>
    <row r="334" spans="1:15" ht="15" hidden="1" customHeight="1" x14ac:dyDescent="0.25">
      <c r="A334" s="89"/>
      <c r="B334" s="94"/>
      <c r="C334" s="92"/>
      <c r="D334" s="55"/>
      <c r="E334" s="10"/>
      <c r="F334" s="23"/>
      <c r="G334" s="23"/>
      <c r="H334" s="23"/>
      <c r="I334" s="23"/>
      <c r="J334" s="23"/>
      <c r="K334" s="23"/>
      <c r="L334" s="23"/>
      <c r="M334" s="86"/>
      <c r="N334" s="101"/>
      <c r="O334" s="106"/>
    </row>
    <row r="335" spans="1:15" ht="15" hidden="1" customHeight="1" x14ac:dyDescent="0.25">
      <c r="A335" s="90"/>
      <c r="B335" s="94"/>
      <c r="C335" s="92"/>
      <c r="D335" s="55"/>
      <c r="E335" s="2"/>
      <c r="F335" s="27"/>
      <c r="G335" s="27"/>
      <c r="H335" s="28"/>
      <c r="I335" s="28"/>
      <c r="J335" s="28"/>
      <c r="K335" s="28"/>
      <c r="L335" s="28"/>
      <c r="M335" s="87"/>
      <c r="N335" s="101"/>
      <c r="O335" s="101"/>
    </row>
    <row r="336" spans="1:15" ht="15" hidden="1" customHeight="1" x14ac:dyDescent="0.25">
      <c r="A336" s="90"/>
      <c r="B336" s="94"/>
      <c r="C336" s="92"/>
      <c r="D336" s="55"/>
      <c r="E336" s="2"/>
      <c r="F336" s="27"/>
      <c r="G336" s="27"/>
      <c r="H336" s="28"/>
      <c r="I336" s="28"/>
      <c r="J336" s="28"/>
      <c r="K336" s="28"/>
      <c r="L336" s="28"/>
      <c r="M336" s="87"/>
      <c r="N336" s="101"/>
      <c r="O336" s="101"/>
    </row>
    <row r="337" spans="1:15" ht="15" hidden="1" customHeight="1" x14ac:dyDescent="0.25">
      <c r="A337" s="90"/>
      <c r="B337" s="94"/>
      <c r="C337" s="92"/>
      <c r="D337" s="55"/>
      <c r="E337" s="2"/>
      <c r="F337" s="27"/>
      <c r="G337" s="27"/>
      <c r="H337" s="28"/>
      <c r="I337" s="27"/>
      <c r="J337" s="27"/>
      <c r="K337" s="27"/>
      <c r="L337" s="27"/>
      <c r="M337" s="87"/>
      <c r="N337" s="101"/>
      <c r="O337" s="101"/>
    </row>
    <row r="338" spans="1:15" ht="82.5" hidden="1" customHeight="1" x14ac:dyDescent="0.25">
      <c r="A338" s="91"/>
      <c r="B338" s="95"/>
      <c r="C338" s="92"/>
      <c r="D338" s="55"/>
      <c r="E338" s="2"/>
      <c r="F338" s="27"/>
      <c r="G338" s="27"/>
      <c r="H338" s="28"/>
      <c r="I338" s="28"/>
      <c r="J338" s="28"/>
      <c r="K338" s="28"/>
      <c r="L338" s="28"/>
      <c r="M338" s="88"/>
      <c r="N338" s="101"/>
      <c r="O338" s="102"/>
    </row>
    <row r="339" spans="1:15" x14ac:dyDescent="0.25">
      <c r="A339" s="89" t="s">
        <v>148</v>
      </c>
      <c r="B339" s="93" t="s">
        <v>53</v>
      </c>
      <c r="C339" s="92">
        <v>2015</v>
      </c>
      <c r="D339" s="79">
        <v>1330310130</v>
      </c>
      <c r="E339" s="10" t="s">
        <v>6</v>
      </c>
      <c r="F339" s="23">
        <f>F340+F341+F342+F343</f>
        <v>475.28999999999996</v>
      </c>
      <c r="G339" s="23"/>
      <c r="H339" s="23">
        <f>H340+H341+H342+H343</f>
        <v>68.67</v>
      </c>
      <c r="I339" s="23">
        <f>I342</f>
        <v>68.67</v>
      </c>
      <c r="J339" s="23">
        <f>J342</f>
        <v>108.67</v>
      </c>
      <c r="K339" s="23">
        <f>K340+K341+K342</f>
        <v>114.64</v>
      </c>
      <c r="L339" s="23">
        <f>L340+L341+L342</f>
        <v>114.64</v>
      </c>
      <c r="M339" s="182" t="s">
        <v>30</v>
      </c>
      <c r="N339" s="101"/>
      <c r="O339" s="106"/>
    </row>
    <row r="340" spans="1:15" x14ac:dyDescent="0.25">
      <c r="A340" s="90"/>
      <c r="B340" s="94"/>
      <c r="C340" s="92"/>
      <c r="D340" s="80"/>
      <c r="E340" s="2" t="s">
        <v>2</v>
      </c>
      <c r="F340" s="27">
        <v>0</v>
      </c>
      <c r="G340" s="27"/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183"/>
      <c r="N340" s="101"/>
      <c r="O340" s="101"/>
    </row>
    <row r="341" spans="1:15" x14ac:dyDescent="0.25">
      <c r="A341" s="90"/>
      <c r="B341" s="94"/>
      <c r="C341" s="92"/>
      <c r="D341" s="80"/>
      <c r="E341" s="2" t="s">
        <v>3</v>
      </c>
      <c r="F341" s="27">
        <v>0</v>
      </c>
      <c r="G341" s="27"/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183"/>
      <c r="N341" s="101"/>
      <c r="O341" s="101"/>
    </row>
    <row r="342" spans="1:15" x14ac:dyDescent="0.25">
      <c r="A342" s="90"/>
      <c r="B342" s="94"/>
      <c r="C342" s="92"/>
      <c r="D342" s="80"/>
      <c r="E342" s="2" t="s">
        <v>4</v>
      </c>
      <c r="F342" s="27">
        <f>G342+H342+I342+J342+K342+L342</f>
        <v>475.28999999999996</v>
      </c>
      <c r="G342" s="27"/>
      <c r="H342" s="28">
        <v>68.67</v>
      </c>
      <c r="I342" s="28">
        <v>68.67</v>
      </c>
      <c r="J342" s="27">
        <v>108.67</v>
      </c>
      <c r="K342" s="27">
        <v>114.64</v>
      </c>
      <c r="L342" s="27">
        <v>114.64</v>
      </c>
      <c r="M342" s="183"/>
      <c r="N342" s="101"/>
      <c r="O342" s="101"/>
    </row>
    <row r="343" spans="1:15" x14ac:dyDescent="0.25">
      <c r="A343" s="91"/>
      <c r="B343" s="95"/>
      <c r="C343" s="92"/>
      <c r="D343" s="81"/>
      <c r="E343" s="2" t="s">
        <v>10</v>
      </c>
      <c r="F343" s="27">
        <v>0</v>
      </c>
      <c r="G343" s="27"/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184"/>
      <c r="N343" s="101"/>
      <c r="O343" s="102"/>
    </row>
    <row r="344" spans="1:15" x14ac:dyDescent="0.25">
      <c r="A344" s="89" t="s">
        <v>149</v>
      </c>
      <c r="B344" s="93" t="s">
        <v>54</v>
      </c>
      <c r="C344" s="92" t="s">
        <v>72</v>
      </c>
      <c r="D344" s="79">
        <v>1330310130</v>
      </c>
      <c r="E344" s="10" t="s">
        <v>6</v>
      </c>
      <c r="F344" s="23">
        <f>F345+F346+F347+F348</f>
        <v>319.91999999999996</v>
      </c>
      <c r="G344" s="23"/>
      <c r="H344" s="23">
        <f>H345+H346+H347+H348</f>
        <v>55</v>
      </c>
      <c r="I344" s="23">
        <v>0</v>
      </c>
      <c r="J344" s="23">
        <f>J347</f>
        <v>67.5</v>
      </c>
      <c r="K344" s="23">
        <f>K345+K346+K347</f>
        <v>71.209999999999994</v>
      </c>
      <c r="L344" s="23">
        <f>L345+L346+L347</f>
        <v>71.209999999999994</v>
      </c>
      <c r="M344" s="182" t="s">
        <v>30</v>
      </c>
      <c r="N344" s="101"/>
      <c r="O344" s="106"/>
    </row>
    <row r="345" spans="1:15" x14ac:dyDescent="0.25">
      <c r="A345" s="90"/>
      <c r="B345" s="94"/>
      <c r="C345" s="92"/>
      <c r="D345" s="80"/>
      <c r="E345" s="2" t="s">
        <v>2</v>
      </c>
      <c r="F345" s="27">
        <v>0</v>
      </c>
      <c r="G345" s="27"/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183"/>
      <c r="N345" s="101"/>
      <c r="O345" s="101"/>
    </row>
    <row r="346" spans="1:15" x14ac:dyDescent="0.25">
      <c r="A346" s="90"/>
      <c r="B346" s="94"/>
      <c r="C346" s="92"/>
      <c r="D346" s="80"/>
      <c r="E346" s="2" t="s">
        <v>3</v>
      </c>
      <c r="F346" s="27">
        <v>0</v>
      </c>
      <c r="G346" s="27"/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183"/>
      <c r="N346" s="101"/>
      <c r="O346" s="101"/>
    </row>
    <row r="347" spans="1:15" x14ac:dyDescent="0.25">
      <c r="A347" s="90"/>
      <c r="B347" s="94"/>
      <c r="C347" s="92"/>
      <c r="D347" s="80"/>
      <c r="E347" s="2" t="s">
        <v>4</v>
      </c>
      <c r="F347" s="27">
        <f>G347+H347+I347+J347+K347+L347</f>
        <v>319.91999999999996</v>
      </c>
      <c r="G347" s="27"/>
      <c r="H347" s="28">
        <v>55</v>
      </c>
      <c r="I347" s="27">
        <v>55</v>
      </c>
      <c r="J347" s="27">
        <v>67.5</v>
      </c>
      <c r="K347" s="27">
        <v>71.209999999999994</v>
      </c>
      <c r="L347" s="27">
        <v>71.209999999999994</v>
      </c>
      <c r="M347" s="183"/>
      <c r="N347" s="101"/>
      <c r="O347" s="101"/>
    </row>
    <row r="348" spans="1:15" x14ac:dyDescent="0.25">
      <c r="A348" s="91"/>
      <c r="B348" s="95"/>
      <c r="C348" s="92"/>
      <c r="D348" s="81"/>
      <c r="E348" s="2" t="s">
        <v>10</v>
      </c>
      <c r="F348" s="27">
        <v>0</v>
      </c>
      <c r="G348" s="27"/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184"/>
      <c r="N348" s="101"/>
      <c r="O348" s="102"/>
    </row>
    <row r="349" spans="1:15" x14ac:dyDescent="0.25">
      <c r="A349" s="89" t="s">
        <v>150</v>
      </c>
      <c r="B349" s="94" t="s">
        <v>55</v>
      </c>
      <c r="C349" s="92" t="s">
        <v>72</v>
      </c>
      <c r="D349" s="79">
        <v>1330310130</v>
      </c>
      <c r="E349" s="10" t="s">
        <v>6</v>
      </c>
      <c r="F349" s="23">
        <f>F350+F351+F352+F353</f>
        <v>216.60000000000002</v>
      </c>
      <c r="G349" s="23"/>
      <c r="H349" s="23">
        <f>H350+H351+H352+H353</f>
        <v>15</v>
      </c>
      <c r="I349" s="23">
        <v>0</v>
      </c>
      <c r="J349" s="23">
        <f>J352</f>
        <v>60</v>
      </c>
      <c r="K349" s="23">
        <f>K350+K351+K352</f>
        <v>63.3</v>
      </c>
      <c r="L349" s="23">
        <f>L350+L351+L352</f>
        <v>63.3</v>
      </c>
      <c r="M349" s="182" t="s">
        <v>30</v>
      </c>
      <c r="N349" s="101"/>
      <c r="O349" s="106"/>
    </row>
    <row r="350" spans="1:15" x14ac:dyDescent="0.25">
      <c r="A350" s="90"/>
      <c r="B350" s="94"/>
      <c r="C350" s="92"/>
      <c r="D350" s="80"/>
      <c r="E350" s="2" t="s">
        <v>2</v>
      </c>
      <c r="F350" s="27">
        <v>0</v>
      </c>
      <c r="G350" s="27"/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183"/>
      <c r="N350" s="101"/>
      <c r="O350" s="101"/>
    </row>
    <row r="351" spans="1:15" x14ac:dyDescent="0.25">
      <c r="A351" s="90"/>
      <c r="B351" s="94"/>
      <c r="C351" s="92"/>
      <c r="D351" s="80"/>
      <c r="E351" s="2" t="s">
        <v>3</v>
      </c>
      <c r="F351" s="27">
        <v>0</v>
      </c>
      <c r="G351" s="27"/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183"/>
      <c r="N351" s="101"/>
      <c r="O351" s="101"/>
    </row>
    <row r="352" spans="1:15" x14ac:dyDescent="0.25">
      <c r="A352" s="90"/>
      <c r="B352" s="94"/>
      <c r="C352" s="92"/>
      <c r="D352" s="80"/>
      <c r="E352" s="2" t="s">
        <v>4</v>
      </c>
      <c r="F352" s="27">
        <f>G352+H352+I352+J352+K352+L352</f>
        <v>216.60000000000002</v>
      </c>
      <c r="G352" s="27"/>
      <c r="H352" s="28">
        <v>15</v>
      </c>
      <c r="I352" s="27">
        <v>15</v>
      </c>
      <c r="J352" s="27">
        <v>60</v>
      </c>
      <c r="K352" s="27">
        <v>63.3</v>
      </c>
      <c r="L352" s="27">
        <v>63.3</v>
      </c>
      <c r="M352" s="183"/>
      <c r="N352" s="101"/>
      <c r="O352" s="101"/>
    </row>
    <row r="353" spans="1:15" x14ac:dyDescent="0.25">
      <c r="A353" s="91"/>
      <c r="B353" s="95"/>
      <c r="C353" s="92"/>
      <c r="D353" s="81"/>
      <c r="E353" s="2" t="s">
        <v>10</v>
      </c>
      <c r="F353" s="27">
        <v>0</v>
      </c>
      <c r="G353" s="27"/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184"/>
      <c r="N353" s="101"/>
      <c r="O353" s="102"/>
    </row>
    <row r="354" spans="1:15" ht="15" customHeight="1" x14ac:dyDescent="0.25">
      <c r="A354" s="89" t="s">
        <v>151</v>
      </c>
      <c r="B354" s="94" t="s">
        <v>101</v>
      </c>
      <c r="C354" s="92" t="s">
        <v>72</v>
      </c>
      <c r="D354" s="79">
        <v>1330310130</v>
      </c>
      <c r="E354" s="10" t="s">
        <v>6</v>
      </c>
      <c r="F354" s="23">
        <f>F355+F356+F357+F358</f>
        <v>37.299999999999997</v>
      </c>
      <c r="G354" s="23"/>
      <c r="H354" s="23">
        <f>H355+H356+H357+H358</f>
        <v>37.299999999999997</v>
      </c>
      <c r="I354" s="23">
        <v>0</v>
      </c>
      <c r="J354" s="23">
        <f>J357</f>
        <v>0</v>
      </c>
      <c r="K354" s="23">
        <f>K355+K356+K357</f>
        <v>0</v>
      </c>
      <c r="L354" s="23">
        <f>L355+L356+L357</f>
        <v>0</v>
      </c>
      <c r="M354" s="86" t="s">
        <v>35</v>
      </c>
      <c r="N354" s="101"/>
      <c r="O354" s="106"/>
    </row>
    <row r="355" spans="1:15" x14ac:dyDescent="0.25">
      <c r="A355" s="90"/>
      <c r="B355" s="94"/>
      <c r="C355" s="92"/>
      <c r="D355" s="80"/>
      <c r="E355" s="2" t="s">
        <v>2</v>
      </c>
      <c r="F355" s="27">
        <v>0</v>
      </c>
      <c r="G355" s="27"/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87"/>
      <c r="N355" s="101"/>
      <c r="O355" s="101"/>
    </row>
    <row r="356" spans="1:15" x14ac:dyDescent="0.25">
      <c r="A356" s="90"/>
      <c r="B356" s="94"/>
      <c r="C356" s="92"/>
      <c r="D356" s="80"/>
      <c r="E356" s="2" t="s">
        <v>3</v>
      </c>
      <c r="F356" s="27">
        <v>0</v>
      </c>
      <c r="G356" s="27"/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87"/>
      <c r="N356" s="101"/>
      <c r="O356" s="101"/>
    </row>
    <row r="357" spans="1:15" x14ac:dyDescent="0.25">
      <c r="A357" s="90"/>
      <c r="B357" s="94"/>
      <c r="C357" s="92"/>
      <c r="D357" s="80"/>
      <c r="E357" s="2" t="s">
        <v>4</v>
      </c>
      <c r="F357" s="27">
        <f>G357+H357+I357+J357+K357+L357</f>
        <v>37.299999999999997</v>
      </c>
      <c r="G357" s="27"/>
      <c r="H357" s="28">
        <v>37.299999999999997</v>
      </c>
      <c r="I357" s="27">
        <v>0</v>
      </c>
      <c r="J357" s="27">
        <v>0</v>
      </c>
      <c r="K357" s="27">
        <v>0</v>
      </c>
      <c r="L357" s="27">
        <v>0</v>
      </c>
      <c r="M357" s="87"/>
      <c r="N357" s="101"/>
      <c r="O357" s="101"/>
    </row>
    <row r="358" spans="1:15" x14ac:dyDescent="0.25">
      <c r="A358" s="91"/>
      <c r="B358" s="95"/>
      <c r="C358" s="92"/>
      <c r="D358" s="81"/>
      <c r="E358" s="2" t="s">
        <v>10</v>
      </c>
      <c r="F358" s="27">
        <v>0</v>
      </c>
      <c r="G358" s="27"/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88"/>
      <c r="N358" s="101"/>
      <c r="O358" s="102"/>
    </row>
    <row r="359" spans="1:15" ht="15" customHeight="1" x14ac:dyDescent="0.25">
      <c r="A359" s="89" t="s">
        <v>152</v>
      </c>
      <c r="B359" s="94" t="s">
        <v>102</v>
      </c>
      <c r="C359" s="92" t="s">
        <v>72</v>
      </c>
      <c r="D359" s="79">
        <v>1330310130</v>
      </c>
      <c r="E359" s="10" t="s">
        <v>6</v>
      </c>
      <c r="F359" s="23">
        <f>F360+F361+F362+F363</f>
        <v>33.979999999999997</v>
      </c>
      <c r="G359" s="23"/>
      <c r="H359" s="23">
        <f>H360+H361+H362+H363</f>
        <v>33.979999999999997</v>
      </c>
      <c r="I359" s="23">
        <v>0</v>
      </c>
      <c r="J359" s="23">
        <f>J362</f>
        <v>0</v>
      </c>
      <c r="K359" s="23">
        <f>K360+K361+K362</f>
        <v>0</v>
      </c>
      <c r="L359" s="23">
        <f>L360+L361+L362</f>
        <v>0</v>
      </c>
      <c r="M359" s="86" t="s">
        <v>35</v>
      </c>
      <c r="N359" s="101"/>
      <c r="O359" s="106"/>
    </row>
    <row r="360" spans="1:15" x14ac:dyDescent="0.25">
      <c r="A360" s="90"/>
      <c r="B360" s="94"/>
      <c r="C360" s="92"/>
      <c r="D360" s="80"/>
      <c r="E360" s="2" t="s">
        <v>2</v>
      </c>
      <c r="F360" s="27">
        <v>0</v>
      </c>
      <c r="G360" s="27"/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87"/>
      <c r="N360" s="101"/>
      <c r="O360" s="101"/>
    </row>
    <row r="361" spans="1:15" x14ac:dyDescent="0.25">
      <c r="A361" s="90"/>
      <c r="B361" s="94"/>
      <c r="C361" s="92"/>
      <c r="D361" s="80"/>
      <c r="E361" s="2" t="s">
        <v>3</v>
      </c>
      <c r="F361" s="27">
        <v>0</v>
      </c>
      <c r="G361" s="27"/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87"/>
      <c r="N361" s="101"/>
      <c r="O361" s="101"/>
    </row>
    <row r="362" spans="1:15" x14ac:dyDescent="0.25">
      <c r="A362" s="90"/>
      <c r="B362" s="94"/>
      <c r="C362" s="92"/>
      <c r="D362" s="80"/>
      <c r="E362" s="2" t="s">
        <v>4</v>
      </c>
      <c r="F362" s="27">
        <f>G362+H362+I362+J362+K362+L362</f>
        <v>33.979999999999997</v>
      </c>
      <c r="G362" s="27"/>
      <c r="H362" s="28">
        <v>33.979999999999997</v>
      </c>
      <c r="I362" s="27">
        <v>0</v>
      </c>
      <c r="J362" s="27">
        <v>0</v>
      </c>
      <c r="K362" s="27">
        <v>0</v>
      </c>
      <c r="L362" s="27">
        <v>0</v>
      </c>
      <c r="M362" s="87"/>
      <c r="N362" s="101"/>
      <c r="O362" s="101"/>
    </row>
    <row r="363" spans="1:15" x14ac:dyDescent="0.25">
      <c r="A363" s="91"/>
      <c r="B363" s="95"/>
      <c r="C363" s="92"/>
      <c r="D363" s="81"/>
      <c r="E363" s="2" t="s">
        <v>10</v>
      </c>
      <c r="F363" s="27">
        <v>0</v>
      </c>
      <c r="G363" s="27"/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88"/>
      <c r="N363" s="102"/>
      <c r="O363" s="102"/>
    </row>
    <row r="364" spans="1:15" ht="15.75" customHeight="1" x14ac:dyDescent="0.25">
      <c r="A364" s="89" t="s">
        <v>153</v>
      </c>
      <c r="B364" s="94" t="s">
        <v>103</v>
      </c>
      <c r="C364" s="92" t="s">
        <v>72</v>
      </c>
      <c r="D364" s="79">
        <v>1330310130</v>
      </c>
      <c r="E364" s="10" t="s">
        <v>6</v>
      </c>
      <c r="F364" s="23">
        <f>F365+F366+F367+F368</f>
        <v>40.1</v>
      </c>
      <c r="G364" s="23"/>
      <c r="H364" s="23">
        <f>H365+H366+H367+H368</f>
        <v>7.5</v>
      </c>
      <c r="I364" s="23">
        <f>I367</f>
        <v>7.8</v>
      </c>
      <c r="J364" s="23">
        <f>J367</f>
        <v>8</v>
      </c>
      <c r="K364" s="23">
        <f>K365+K366+K367</f>
        <v>8.3000000000000007</v>
      </c>
      <c r="L364" s="23">
        <f>L365+L366+L367</f>
        <v>8.5</v>
      </c>
      <c r="M364" s="86" t="s">
        <v>35</v>
      </c>
      <c r="N364" s="106" t="s">
        <v>197</v>
      </c>
      <c r="O364" s="106"/>
    </row>
    <row r="365" spans="1:15" x14ac:dyDescent="0.25">
      <c r="A365" s="90"/>
      <c r="B365" s="94"/>
      <c r="C365" s="92"/>
      <c r="D365" s="80"/>
      <c r="E365" s="2" t="s">
        <v>2</v>
      </c>
      <c r="F365" s="27">
        <v>0</v>
      </c>
      <c r="G365" s="27"/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87"/>
      <c r="N365" s="101"/>
      <c r="O365" s="101"/>
    </row>
    <row r="366" spans="1:15" x14ac:dyDescent="0.25">
      <c r="A366" s="90"/>
      <c r="B366" s="94"/>
      <c r="C366" s="92"/>
      <c r="D366" s="80"/>
      <c r="E366" s="2" t="s">
        <v>3</v>
      </c>
      <c r="F366" s="27">
        <v>0</v>
      </c>
      <c r="G366" s="27"/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87"/>
      <c r="N366" s="101"/>
      <c r="O366" s="101"/>
    </row>
    <row r="367" spans="1:15" x14ac:dyDescent="0.25">
      <c r="A367" s="90"/>
      <c r="B367" s="94"/>
      <c r="C367" s="92"/>
      <c r="D367" s="80"/>
      <c r="E367" s="2" t="s">
        <v>4</v>
      </c>
      <c r="F367" s="27">
        <f>G367+H367+I367+J367+K367+L367</f>
        <v>40.1</v>
      </c>
      <c r="G367" s="27"/>
      <c r="H367" s="28">
        <v>7.5</v>
      </c>
      <c r="I367" s="27">
        <v>7.8</v>
      </c>
      <c r="J367" s="27">
        <v>8</v>
      </c>
      <c r="K367" s="27">
        <v>8.3000000000000007</v>
      </c>
      <c r="L367" s="27">
        <v>8.5</v>
      </c>
      <c r="M367" s="87"/>
      <c r="N367" s="101"/>
      <c r="O367" s="101"/>
    </row>
    <row r="368" spans="1:15" x14ac:dyDescent="0.25">
      <c r="A368" s="91"/>
      <c r="B368" s="95"/>
      <c r="C368" s="92"/>
      <c r="D368" s="81"/>
      <c r="E368" s="2" t="s">
        <v>10</v>
      </c>
      <c r="F368" s="27">
        <v>0</v>
      </c>
      <c r="G368" s="27"/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88"/>
      <c r="N368" s="101"/>
      <c r="O368" s="101"/>
    </row>
    <row r="369" spans="1:15" ht="15.75" customHeight="1" x14ac:dyDescent="0.25">
      <c r="A369" s="141" t="s">
        <v>154</v>
      </c>
      <c r="B369" s="157" t="s">
        <v>99</v>
      </c>
      <c r="C369" s="192">
        <v>2015</v>
      </c>
      <c r="D369" s="79">
        <v>1330373050</v>
      </c>
      <c r="E369" s="4" t="s">
        <v>6</v>
      </c>
      <c r="F369" s="25">
        <f>F370+F371+F372+F373</f>
        <v>3713.05</v>
      </c>
      <c r="G369" s="25"/>
      <c r="H369" s="25">
        <f>H372</f>
        <v>919.93000000000006</v>
      </c>
      <c r="I369" s="25">
        <f t="shared" ref="I369:L369" si="43">I372</f>
        <v>795.91</v>
      </c>
      <c r="J369" s="25">
        <f t="shared" si="43"/>
        <v>663.41</v>
      </c>
      <c r="K369" s="25">
        <f t="shared" si="43"/>
        <v>666.9</v>
      </c>
      <c r="L369" s="25">
        <f t="shared" si="43"/>
        <v>666.9</v>
      </c>
      <c r="M369" s="169" t="s">
        <v>35</v>
      </c>
      <c r="N369" s="101"/>
      <c r="O369" s="101"/>
    </row>
    <row r="370" spans="1:15" ht="19.5" customHeight="1" x14ac:dyDescent="0.25">
      <c r="A370" s="142"/>
      <c r="B370" s="157"/>
      <c r="C370" s="193"/>
      <c r="D370" s="80"/>
      <c r="E370" s="10" t="s">
        <v>2</v>
      </c>
      <c r="F370" s="25">
        <v>0</v>
      </c>
      <c r="G370" s="25"/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170"/>
      <c r="N370" s="101"/>
      <c r="O370" s="101"/>
    </row>
    <row r="371" spans="1:15" x14ac:dyDescent="0.25">
      <c r="A371" s="142"/>
      <c r="B371" s="157"/>
      <c r="C371" s="193"/>
      <c r="D371" s="80"/>
      <c r="E371" s="10" t="s">
        <v>3</v>
      </c>
      <c r="F371" s="25">
        <v>0</v>
      </c>
      <c r="G371" s="25"/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170"/>
      <c r="N371" s="101"/>
      <c r="O371" s="101"/>
    </row>
    <row r="372" spans="1:15" x14ac:dyDescent="0.25">
      <c r="A372" s="142"/>
      <c r="B372" s="157"/>
      <c r="C372" s="193"/>
      <c r="D372" s="80"/>
      <c r="E372" s="10" t="s">
        <v>4</v>
      </c>
      <c r="F372" s="23">
        <f t="shared" ref="F372:G372" si="44">F377+F382+F392+F397+F402+F407</f>
        <v>3713.05</v>
      </c>
      <c r="G372" s="23">
        <f t="shared" si="44"/>
        <v>0</v>
      </c>
      <c r="H372" s="23">
        <f>H377+H382+H392+H397+H402+H407</f>
        <v>919.93000000000006</v>
      </c>
      <c r="I372" s="23">
        <f t="shared" ref="I372:L372" si="45">I377+I382+I392+I397+I402+I407</f>
        <v>795.91</v>
      </c>
      <c r="J372" s="23">
        <f t="shared" si="45"/>
        <v>663.41</v>
      </c>
      <c r="K372" s="23">
        <f t="shared" si="45"/>
        <v>666.9</v>
      </c>
      <c r="L372" s="23">
        <f t="shared" si="45"/>
        <v>666.9</v>
      </c>
      <c r="M372" s="170"/>
      <c r="N372" s="101"/>
      <c r="O372" s="101"/>
    </row>
    <row r="373" spans="1:15" ht="22.5" customHeight="1" x14ac:dyDescent="0.25">
      <c r="A373" s="147"/>
      <c r="B373" s="157"/>
      <c r="C373" s="194"/>
      <c r="D373" s="81"/>
      <c r="E373" s="3" t="s">
        <v>10</v>
      </c>
      <c r="F373" s="25">
        <v>0</v>
      </c>
      <c r="G373" s="25"/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171"/>
      <c r="N373" s="101"/>
      <c r="O373" s="101"/>
    </row>
    <row r="374" spans="1:15" ht="15.75" customHeight="1" x14ac:dyDescent="0.25">
      <c r="A374" s="140" t="s">
        <v>155</v>
      </c>
      <c r="B374" s="139" t="s">
        <v>47</v>
      </c>
      <c r="C374" s="106">
        <v>2015</v>
      </c>
      <c r="D374" s="79">
        <v>1330373050</v>
      </c>
      <c r="E374" s="4" t="s">
        <v>6</v>
      </c>
      <c r="F374" s="25">
        <f>F375+F376+F377+F378</f>
        <v>3000</v>
      </c>
      <c r="G374" s="25"/>
      <c r="H374" s="25">
        <f>H375+H376+H377+H378</f>
        <v>600</v>
      </c>
      <c r="I374" s="25">
        <f t="shared" ref="I374:L374" si="46">I375+I376+I377+I378</f>
        <v>600</v>
      </c>
      <c r="J374" s="25">
        <f t="shared" si="46"/>
        <v>600</v>
      </c>
      <c r="K374" s="25">
        <f t="shared" si="46"/>
        <v>600</v>
      </c>
      <c r="L374" s="25">
        <f t="shared" si="46"/>
        <v>600</v>
      </c>
      <c r="M374" s="86" t="s">
        <v>35</v>
      </c>
      <c r="N374" s="101"/>
      <c r="O374" s="101"/>
    </row>
    <row r="375" spans="1:15" x14ac:dyDescent="0.25">
      <c r="A375" s="132"/>
      <c r="B375" s="139"/>
      <c r="C375" s="101"/>
      <c r="D375" s="80"/>
      <c r="E375" s="30" t="s">
        <v>2</v>
      </c>
      <c r="F375" s="28">
        <v>0</v>
      </c>
      <c r="G375" s="28"/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87"/>
      <c r="N375" s="101"/>
      <c r="O375" s="101"/>
    </row>
    <row r="376" spans="1:15" x14ac:dyDescent="0.25">
      <c r="A376" s="132"/>
      <c r="B376" s="139"/>
      <c r="C376" s="101"/>
      <c r="D376" s="80"/>
      <c r="E376" s="30" t="s">
        <v>3</v>
      </c>
      <c r="F376" s="28">
        <v>0</v>
      </c>
      <c r="G376" s="28"/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87"/>
      <c r="N376" s="101"/>
      <c r="O376" s="101"/>
    </row>
    <row r="377" spans="1:15" x14ac:dyDescent="0.25">
      <c r="A377" s="132"/>
      <c r="B377" s="139"/>
      <c r="C377" s="101"/>
      <c r="D377" s="80"/>
      <c r="E377" s="30" t="s">
        <v>4</v>
      </c>
      <c r="F377" s="28">
        <f>H377+I377+J377+K377+L377</f>
        <v>3000</v>
      </c>
      <c r="G377" s="28"/>
      <c r="H377" s="28">
        <v>600</v>
      </c>
      <c r="I377" s="27">
        <v>600</v>
      </c>
      <c r="J377" s="27">
        <v>600</v>
      </c>
      <c r="K377" s="27">
        <v>600</v>
      </c>
      <c r="L377" s="27">
        <v>600</v>
      </c>
      <c r="M377" s="87"/>
      <c r="N377" s="101"/>
      <c r="O377" s="101"/>
    </row>
    <row r="378" spans="1:15" x14ac:dyDescent="0.25">
      <c r="A378" s="133"/>
      <c r="B378" s="139"/>
      <c r="C378" s="102"/>
      <c r="D378" s="81"/>
      <c r="E378" s="2" t="s">
        <v>10</v>
      </c>
      <c r="F378" s="28">
        <v>0</v>
      </c>
      <c r="G378" s="28"/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88"/>
      <c r="N378" s="101"/>
      <c r="O378" s="101"/>
    </row>
    <row r="379" spans="1:15" x14ac:dyDescent="0.25">
      <c r="A379" s="96" t="s">
        <v>156</v>
      </c>
      <c r="B379" s="93" t="s">
        <v>48</v>
      </c>
      <c r="C379" s="92" t="s">
        <v>72</v>
      </c>
      <c r="D379" s="79"/>
      <c r="E379" s="4" t="s">
        <v>6</v>
      </c>
      <c r="F379" s="25">
        <f>F380+F381+F382+F383</f>
        <v>197.21</v>
      </c>
      <c r="G379" s="25"/>
      <c r="H379" s="25">
        <f>H380+H381+H382+H383</f>
        <v>0</v>
      </c>
      <c r="I379" s="23">
        <v>0</v>
      </c>
      <c r="J379" s="23">
        <f>J382</f>
        <v>63.41</v>
      </c>
      <c r="K379" s="23">
        <f>K380+K381+K382</f>
        <v>66.900000000000006</v>
      </c>
      <c r="L379" s="23">
        <f>L380+L381+L382</f>
        <v>66.900000000000006</v>
      </c>
      <c r="M379" s="86" t="s">
        <v>30</v>
      </c>
      <c r="N379" s="101"/>
      <c r="O379" s="101"/>
    </row>
    <row r="380" spans="1:15" x14ac:dyDescent="0.25">
      <c r="A380" s="96"/>
      <c r="B380" s="97"/>
      <c r="C380" s="92"/>
      <c r="D380" s="80"/>
      <c r="E380" s="30" t="s">
        <v>2</v>
      </c>
      <c r="F380" s="28">
        <v>0</v>
      </c>
      <c r="G380" s="28"/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87"/>
      <c r="N380" s="101"/>
      <c r="O380" s="101"/>
    </row>
    <row r="381" spans="1:15" x14ac:dyDescent="0.25">
      <c r="A381" s="96"/>
      <c r="B381" s="97"/>
      <c r="C381" s="92"/>
      <c r="D381" s="80"/>
      <c r="E381" s="30" t="s">
        <v>3</v>
      </c>
      <c r="F381" s="28">
        <v>0</v>
      </c>
      <c r="G381" s="28"/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87"/>
      <c r="N381" s="101"/>
      <c r="O381" s="101"/>
    </row>
    <row r="382" spans="1:15" x14ac:dyDescent="0.25">
      <c r="A382" s="96"/>
      <c r="B382" s="97"/>
      <c r="C382" s="92"/>
      <c r="D382" s="80"/>
      <c r="E382" s="30" t="s">
        <v>4</v>
      </c>
      <c r="F382" s="27">
        <f>G382+H382+I382+J382+K382+L382</f>
        <v>197.21</v>
      </c>
      <c r="G382" s="28"/>
      <c r="H382" s="28">
        <v>0</v>
      </c>
      <c r="I382" s="27">
        <v>0</v>
      </c>
      <c r="J382" s="27">
        <v>63.41</v>
      </c>
      <c r="K382" s="27">
        <v>66.900000000000006</v>
      </c>
      <c r="L382" s="27">
        <v>66.900000000000006</v>
      </c>
      <c r="M382" s="87"/>
      <c r="N382" s="101"/>
      <c r="O382" s="101"/>
    </row>
    <row r="383" spans="1:15" x14ac:dyDescent="0.25">
      <c r="A383" s="96"/>
      <c r="B383" s="98"/>
      <c r="C383" s="92"/>
      <c r="D383" s="81"/>
      <c r="E383" s="2" t="s">
        <v>10</v>
      </c>
      <c r="F383" s="28">
        <v>0</v>
      </c>
      <c r="G383" s="28"/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88"/>
      <c r="N383" s="101"/>
      <c r="O383" s="101"/>
    </row>
    <row r="384" spans="1:15" ht="15" hidden="1" customHeight="1" x14ac:dyDescent="0.25">
      <c r="A384" s="140"/>
      <c r="B384" s="93"/>
      <c r="C384" s="106"/>
      <c r="D384" s="62"/>
      <c r="E384" s="4"/>
      <c r="F384" s="27"/>
      <c r="G384" s="25"/>
      <c r="H384" s="25"/>
      <c r="I384" s="23"/>
      <c r="J384" s="23"/>
      <c r="K384" s="23"/>
      <c r="L384" s="23"/>
      <c r="M384" s="86" t="s">
        <v>50</v>
      </c>
      <c r="N384" s="101"/>
      <c r="O384" s="101"/>
    </row>
    <row r="385" spans="1:15" ht="15" hidden="1" customHeight="1" x14ac:dyDescent="0.25">
      <c r="A385" s="132"/>
      <c r="B385" s="94"/>
      <c r="C385" s="101"/>
      <c r="D385" s="57"/>
      <c r="E385" s="30"/>
      <c r="F385" s="28"/>
      <c r="G385" s="28"/>
      <c r="H385" s="28"/>
      <c r="I385" s="28"/>
      <c r="J385" s="28"/>
      <c r="K385" s="28"/>
      <c r="L385" s="28"/>
      <c r="M385" s="87"/>
      <c r="N385" s="101"/>
      <c r="O385" s="101"/>
    </row>
    <row r="386" spans="1:15" ht="15" hidden="1" customHeight="1" x14ac:dyDescent="0.25">
      <c r="A386" s="132"/>
      <c r="B386" s="94"/>
      <c r="C386" s="101"/>
      <c r="D386" s="57"/>
      <c r="E386" s="30"/>
      <c r="F386" s="28"/>
      <c r="G386" s="28"/>
      <c r="H386" s="28"/>
      <c r="I386" s="28"/>
      <c r="J386" s="28"/>
      <c r="K386" s="28"/>
      <c r="L386" s="28"/>
      <c r="M386" s="87"/>
      <c r="N386" s="101"/>
      <c r="O386" s="101"/>
    </row>
    <row r="387" spans="1:15" ht="15" hidden="1" customHeight="1" x14ac:dyDescent="0.25">
      <c r="A387" s="132"/>
      <c r="B387" s="94"/>
      <c r="C387" s="101"/>
      <c r="D387" s="57"/>
      <c r="E387" s="30"/>
      <c r="F387" s="27"/>
      <c r="G387" s="27"/>
      <c r="H387" s="27"/>
      <c r="I387" s="27"/>
      <c r="J387" s="27"/>
      <c r="K387" s="27"/>
      <c r="L387" s="27"/>
      <c r="M387" s="87"/>
      <c r="N387" s="101"/>
      <c r="O387" s="101"/>
    </row>
    <row r="388" spans="1:15" ht="159" hidden="1" customHeight="1" x14ac:dyDescent="0.25">
      <c r="A388" s="133"/>
      <c r="B388" s="95"/>
      <c r="C388" s="102"/>
      <c r="D388" s="58"/>
      <c r="E388" s="30"/>
      <c r="F388" s="28"/>
      <c r="G388" s="28"/>
      <c r="H388" s="28"/>
      <c r="I388" s="28"/>
      <c r="J388" s="28"/>
      <c r="K388" s="28"/>
      <c r="L388" s="28"/>
      <c r="M388" s="88"/>
      <c r="N388" s="101"/>
      <c r="O388" s="101"/>
    </row>
    <row r="389" spans="1:15" x14ac:dyDescent="0.25">
      <c r="A389" s="96" t="s">
        <v>157</v>
      </c>
      <c r="B389" s="93" t="s">
        <v>100</v>
      </c>
      <c r="C389" s="92" t="s">
        <v>72</v>
      </c>
      <c r="D389" s="79">
        <v>1330373050</v>
      </c>
      <c r="E389" s="4" t="s">
        <v>6</v>
      </c>
      <c r="F389" s="25">
        <f>F390+F391+F392+F393</f>
        <v>391.59000000000003</v>
      </c>
      <c r="G389" s="25"/>
      <c r="H389" s="25">
        <f>H390+H391+H392+H393</f>
        <v>195.68</v>
      </c>
      <c r="I389" s="23">
        <f>I392</f>
        <v>195.91</v>
      </c>
      <c r="J389" s="23">
        <f>J392</f>
        <v>0</v>
      </c>
      <c r="K389" s="23">
        <f>K390+K391+K392</f>
        <v>0</v>
      </c>
      <c r="L389" s="23">
        <f>L390+L391+L392</f>
        <v>0</v>
      </c>
      <c r="M389" s="86" t="s">
        <v>30</v>
      </c>
      <c r="N389" s="101"/>
      <c r="O389" s="101"/>
    </row>
    <row r="390" spans="1:15" x14ac:dyDescent="0.25">
      <c r="A390" s="96"/>
      <c r="B390" s="97"/>
      <c r="C390" s="92"/>
      <c r="D390" s="80"/>
      <c r="E390" s="30" t="s">
        <v>2</v>
      </c>
      <c r="F390" s="28">
        <v>0</v>
      </c>
      <c r="G390" s="28"/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87"/>
      <c r="N390" s="101"/>
      <c r="O390" s="101"/>
    </row>
    <row r="391" spans="1:15" x14ac:dyDescent="0.25">
      <c r="A391" s="96"/>
      <c r="B391" s="97"/>
      <c r="C391" s="92"/>
      <c r="D391" s="80"/>
      <c r="E391" s="30" t="s">
        <v>3</v>
      </c>
      <c r="F391" s="28">
        <v>0</v>
      </c>
      <c r="G391" s="28"/>
      <c r="H391" s="28">
        <v>0</v>
      </c>
      <c r="I391" s="28">
        <v>0</v>
      </c>
      <c r="J391" s="28">
        <v>0</v>
      </c>
      <c r="K391" s="28">
        <v>0</v>
      </c>
      <c r="L391" s="28">
        <v>0</v>
      </c>
      <c r="M391" s="87"/>
      <c r="N391" s="101"/>
      <c r="O391" s="101"/>
    </row>
    <row r="392" spans="1:15" x14ac:dyDescent="0.25">
      <c r="A392" s="96"/>
      <c r="B392" s="97"/>
      <c r="C392" s="92"/>
      <c r="D392" s="80"/>
      <c r="E392" s="30" t="s">
        <v>4</v>
      </c>
      <c r="F392" s="27">
        <f>G392+H392+I392+J392+K392+L392</f>
        <v>391.59000000000003</v>
      </c>
      <c r="G392" s="28"/>
      <c r="H392" s="28">
        <v>195.68</v>
      </c>
      <c r="I392" s="27">
        <v>195.91</v>
      </c>
      <c r="J392" s="27">
        <v>0</v>
      </c>
      <c r="K392" s="27">
        <v>0</v>
      </c>
      <c r="L392" s="27">
        <v>0</v>
      </c>
      <c r="M392" s="87"/>
      <c r="N392" s="101"/>
      <c r="O392" s="101"/>
    </row>
    <row r="393" spans="1:15" x14ac:dyDescent="0.25">
      <c r="A393" s="96"/>
      <c r="B393" s="98"/>
      <c r="C393" s="92"/>
      <c r="D393" s="81"/>
      <c r="E393" s="2" t="s">
        <v>10</v>
      </c>
      <c r="F393" s="28">
        <v>0</v>
      </c>
      <c r="G393" s="28"/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88"/>
      <c r="N393" s="101"/>
      <c r="O393" s="101"/>
    </row>
    <row r="394" spans="1:15" x14ac:dyDescent="0.25">
      <c r="A394" s="96" t="s">
        <v>189</v>
      </c>
      <c r="B394" s="93" t="s">
        <v>190</v>
      </c>
      <c r="C394" s="54"/>
      <c r="D394" s="79">
        <v>1330373050</v>
      </c>
      <c r="E394" s="4" t="s">
        <v>6</v>
      </c>
      <c r="F394" s="25">
        <f>F395+F396+F397+F398</f>
        <v>60</v>
      </c>
      <c r="G394" s="25"/>
      <c r="H394" s="25">
        <f>H395+H396+H397+H398</f>
        <v>60</v>
      </c>
      <c r="I394" s="25">
        <f t="shared" ref="I394:L394" si="47">I395+I396+I397+I398</f>
        <v>0</v>
      </c>
      <c r="J394" s="25">
        <f t="shared" si="47"/>
        <v>0</v>
      </c>
      <c r="K394" s="25">
        <f t="shared" si="47"/>
        <v>0</v>
      </c>
      <c r="L394" s="25">
        <f t="shared" si="47"/>
        <v>0</v>
      </c>
      <c r="M394" s="86" t="s">
        <v>35</v>
      </c>
      <c r="N394" s="101"/>
      <c r="O394" s="101"/>
    </row>
    <row r="395" spans="1:15" x14ac:dyDescent="0.25">
      <c r="A395" s="96"/>
      <c r="B395" s="97"/>
      <c r="C395" s="54"/>
      <c r="D395" s="80"/>
      <c r="E395" s="30" t="s">
        <v>2</v>
      </c>
      <c r="F395" s="28">
        <v>0</v>
      </c>
      <c r="G395" s="28"/>
      <c r="H395" s="28">
        <v>0</v>
      </c>
      <c r="I395" s="28">
        <v>0</v>
      </c>
      <c r="J395" s="28">
        <v>0</v>
      </c>
      <c r="K395" s="28">
        <v>0</v>
      </c>
      <c r="L395" s="28">
        <v>0</v>
      </c>
      <c r="M395" s="87"/>
      <c r="N395" s="101"/>
      <c r="O395" s="101"/>
    </row>
    <row r="396" spans="1:15" x14ac:dyDescent="0.25">
      <c r="A396" s="96"/>
      <c r="B396" s="97"/>
      <c r="C396" s="54"/>
      <c r="D396" s="80"/>
      <c r="E396" s="30" t="s">
        <v>3</v>
      </c>
      <c r="F396" s="28">
        <v>0</v>
      </c>
      <c r="G396" s="28"/>
      <c r="H396" s="28">
        <v>0</v>
      </c>
      <c r="I396" s="28">
        <v>0</v>
      </c>
      <c r="J396" s="28">
        <v>0</v>
      </c>
      <c r="K396" s="28">
        <v>0</v>
      </c>
      <c r="L396" s="28">
        <v>0</v>
      </c>
      <c r="M396" s="87"/>
      <c r="N396" s="101"/>
      <c r="O396" s="101"/>
    </row>
    <row r="397" spans="1:15" x14ac:dyDescent="0.25">
      <c r="A397" s="96"/>
      <c r="B397" s="97"/>
      <c r="C397" s="54"/>
      <c r="D397" s="80"/>
      <c r="E397" s="30" t="s">
        <v>4</v>
      </c>
      <c r="F397" s="25">
        <f>H397+I397+J397+K397+L397</f>
        <v>60</v>
      </c>
      <c r="G397" s="28"/>
      <c r="H397" s="28">
        <v>60</v>
      </c>
      <c r="I397" s="27">
        <v>0</v>
      </c>
      <c r="J397" s="27">
        <v>0</v>
      </c>
      <c r="K397" s="27">
        <v>0</v>
      </c>
      <c r="L397" s="27">
        <v>0</v>
      </c>
      <c r="M397" s="87"/>
      <c r="N397" s="101"/>
      <c r="O397" s="101"/>
    </row>
    <row r="398" spans="1:15" x14ac:dyDescent="0.25">
      <c r="A398" s="96"/>
      <c r="B398" s="98"/>
      <c r="C398" s="54"/>
      <c r="D398" s="81"/>
      <c r="E398" s="2" t="s">
        <v>10</v>
      </c>
      <c r="F398" s="28">
        <v>0</v>
      </c>
      <c r="G398" s="28"/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88"/>
      <c r="N398" s="101"/>
      <c r="O398" s="101"/>
    </row>
    <row r="399" spans="1:15" x14ac:dyDescent="0.25">
      <c r="A399" s="96" t="s">
        <v>191</v>
      </c>
      <c r="B399" s="93" t="s">
        <v>192</v>
      </c>
      <c r="C399" s="54"/>
      <c r="D399" s="79">
        <v>1330373050</v>
      </c>
      <c r="E399" s="4" t="s">
        <v>6</v>
      </c>
      <c r="F399" s="25">
        <f>F400+F401+F402+F403</f>
        <v>39.950000000000003</v>
      </c>
      <c r="G399" s="25"/>
      <c r="H399" s="25">
        <v>39.950000000000003</v>
      </c>
      <c r="I399" s="25">
        <f t="shared" ref="I399:L399" si="48">I400+I401+I402+I403</f>
        <v>0</v>
      </c>
      <c r="J399" s="25">
        <f t="shared" si="48"/>
        <v>0</v>
      </c>
      <c r="K399" s="25">
        <f t="shared" si="48"/>
        <v>0</v>
      </c>
      <c r="L399" s="25">
        <f t="shared" si="48"/>
        <v>0</v>
      </c>
      <c r="M399" s="86" t="s">
        <v>35</v>
      </c>
      <c r="N399" s="101"/>
      <c r="O399" s="101"/>
    </row>
    <row r="400" spans="1:15" x14ac:dyDescent="0.25">
      <c r="A400" s="96"/>
      <c r="B400" s="97"/>
      <c r="C400" s="54"/>
      <c r="D400" s="80"/>
      <c r="E400" s="30" t="s">
        <v>2</v>
      </c>
      <c r="F400" s="28">
        <v>0</v>
      </c>
      <c r="G400" s="28"/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87"/>
      <c r="N400" s="101"/>
      <c r="O400" s="101"/>
    </row>
    <row r="401" spans="1:15" x14ac:dyDescent="0.25">
      <c r="A401" s="96"/>
      <c r="B401" s="97"/>
      <c r="C401" s="54"/>
      <c r="D401" s="80"/>
      <c r="E401" s="30" t="s">
        <v>3</v>
      </c>
      <c r="F401" s="28">
        <v>0</v>
      </c>
      <c r="G401" s="28"/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87"/>
      <c r="N401" s="101"/>
      <c r="O401" s="101"/>
    </row>
    <row r="402" spans="1:15" x14ac:dyDescent="0.25">
      <c r="A402" s="96"/>
      <c r="B402" s="97"/>
      <c r="C402" s="54"/>
      <c r="D402" s="80"/>
      <c r="E402" s="30" t="s">
        <v>4</v>
      </c>
      <c r="F402" s="28">
        <v>39.950000000000003</v>
      </c>
      <c r="G402" s="28"/>
      <c r="H402" s="28">
        <v>39.950000000000003</v>
      </c>
      <c r="I402" s="27">
        <v>0</v>
      </c>
      <c r="J402" s="27">
        <v>0</v>
      </c>
      <c r="K402" s="27">
        <v>0</v>
      </c>
      <c r="L402" s="27">
        <v>0</v>
      </c>
      <c r="M402" s="87"/>
      <c r="N402" s="101"/>
      <c r="O402" s="101"/>
    </row>
    <row r="403" spans="1:15" x14ac:dyDescent="0.25">
      <c r="A403" s="96"/>
      <c r="B403" s="98"/>
      <c r="C403" s="54"/>
      <c r="D403" s="81"/>
      <c r="E403" s="2" t="s">
        <v>10</v>
      </c>
      <c r="F403" s="28">
        <v>0</v>
      </c>
      <c r="G403" s="28"/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88"/>
      <c r="N403" s="101"/>
      <c r="O403" s="101"/>
    </row>
    <row r="404" spans="1:15" x14ac:dyDescent="0.25">
      <c r="A404" s="96" t="s">
        <v>193</v>
      </c>
      <c r="B404" s="93" t="s">
        <v>194</v>
      </c>
      <c r="C404" s="54"/>
      <c r="D404" s="79">
        <v>1330373050</v>
      </c>
      <c r="E404" s="4" t="s">
        <v>6</v>
      </c>
      <c r="F404" s="25">
        <f>F405+F406+F407+F408</f>
        <v>24.3</v>
      </c>
      <c r="G404" s="25"/>
      <c r="H404" s="25">
        <f>H405+H406+H407+H408</f>
        <v>24.3</v>
      </c>
      <c r="I404" s="25">
        <v>0</v>
      </c>
      <c r="J404" s="25">
        <f t="shared" ref="J404:L404" si="49">J405+J406+J407+J408</f>
        <v>0</v>
      </c>
      <c r="K404" s="25">
        <f t="shared" si="49"/>
        <v>0</v>
      </c>
      <c r="L404" s="25">
        <f t="shared" si="49"/>
        <v>0</v>
      </c>
      <c r="M404" s="86" t="s">
        <v>35</v>
      </c>
      <c r="N404" s="101"/>
      <c r="O404" s="101"/>
    </row>
    <row r="405" spans="1:15" x14ac:dyDescent="0.25">
      <c r="A405" s="96"/>
      <c r="B405" s="97"/>
      <c r="C405" s="54"/>
      <c r="D405" s="80"/>
      <c r="E405" s="30" t="s">
        <v>2</v>
      </c>
      <c r="F405" s="28">
        <v>0</v>
      </c>
      <c r="G405" s="28"/>
      <c r="H405" s="28">
        <v>0</v>
      </c>
      <c r="I405" s="28">
        <v>0</v>
      </c>
      <c r="J405" s="28">
        <v>0</v>
      </c>
      <c r="K405" s="28">
        <v>0</v>
      </c>
      <c r="L405" s="28">
        <v>0</v>
      </c>
      <c r="M405" s="87"/>
      <c r="N405" s="101"/>
      <c r="O405" s="101"/>
    </row>
    <row r="406" spans="1:15" x14ac:dyDescent="0.25">
      <c r="A406" s="96"/>
      <c r="B406" s="97"/>
      <c r="C406" s="54"/>
      <c r="D406" s="80"/>
      <c r="E406" s="30" t="s">
        <v>3</v>
      </c>
      <c r="F406" s="28">
        <v>0</v>
      </c>
      <c r="G406" s="28"/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87"/>
      <c r="N406" s="101"/>
      <c r="O406" s="101"/>
    </row>
    <row r="407" spans="1:15" x14ac:dyDescent="0.25">
      <c r="A407" s="96"/>
      <c r="B407" s="97"/>
      <c r="C407" s="54"/>
      <c r="D407" s="80"/>
      <c r="E407" s="30" t="s">
        <v>4</v>
      </c>
      <c r="F407" s="28">
        <f>H407+I407+J407+K407+L407</f>
        <v>24.3</v>
      </c>
      <c r="G407" s="28"/>
      <c r="H407" s="28">
        <v>24.3</v>
      </c>
      <c r="I407" s="27">
        <v>0</v>
      </c>
      <c r="J407" s="27">
        <v>0</v>
      </c>
      <c r="K407" s="27">
        <v>0</v>
      </c>
      <c r="L407" s="27">
        <v>0</v>
      </c>
      <c r="M407" s="87"/>
      <c r="N407" s="101"/>
      <c r="O407" s="101"/>
    </row>
    <row r="408" spans="1:15" x14ac:dyDescent="0.25">
      <c r="A408" s="96"/>
      <c r="B408" s="98"/>
      <c r="C408" s="54"/>
      <c r="D408" s="81"/>
      <c r="E408" s="2" t="s">
        <v>10</v>
      </c>
      <c r="F408" s="28">
        <v>0</v>
      </c>
      <c r="G408" s="28"/>
      <c r="H408" s="28">
        <v>0</v>
      </c>
      <c r="I408" s="28">
        <v>0</v>
      </c>
      <c r="J408" s="28">
        <v>0</v>
      </c>
      <c r="K408" s="28">
        <v>0</v>
      </c>
      <c r="L408" s="28">
        <v>0</v>
      </c>
      <c r="M408" s="88"/>
      <c r="N408" s="102"/>
      <c r="O408" s="102"/>
    </row>
    <row r="409" spans="1:15" ht="15" customHeight="1" x14ac:dyDescent="0.25">
      <c r="A409" s="141" t="s">
        <v>158</v>
      </c>
      <c r="B409" s="127" t="s">
        <v>96</v>
      </c>
      <c r="C409" s="131" t="s">
        <v>72</v>
      </c>
      <c r="D409" s="82">
        <v>1330400000</v>
      </c>
      <c r="E409" s="19" t="s">
        <v>6</v>
      </c>
      <c r="F409" s="24">
        <f>H409+I409+J409+K409+L409</f>
        <v>484.93901</v>
      </c>
      <c r="G409" s="24"/>
      <c r="H409" s="24">
        <f>H412</f>
        <v>123.11500000000001</v>
      </c>
      <c r="I409" s="24">
        <f t="shared" ref="I409:L409" si="50">I412</f>
        <v>86.40898</v>
      </c>
      <c r="J409" s="24">
        <f t="shared" si="50"/>
        <v>89.02225</v>
      </c>
      <c r="K409" s="24">
        <f t="shared" si="50"/>
        <v>91.760999999999996</v>
      </c>
      <c r="L409" s="24">
        <f t="shared" si="50"/>
        <v>94.631779999999992</v>
      </c>
      <c r="M409" s="189"/>
      <c r="N409" s="106" t="s">
        <v>56</v>
      </c>
      <c r="O409" s="107"/>
    </row>
    <row r="410" spans="1:15" ht="18" customHeight="1" x14ac:dyDescent="0.25">
      <c r="A410" s="142"/>
      <c r="B410" s="128"/>
      <c r="C410" s="131"/>
      <c r="D410" s="83"/>
      <c r="E410" s="16" t="s">
        <v>2</v>
      </c>
      <c r="F410" s="36">
        <v>0</v>
      </c>
      <c r="G410" s="36"/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190"/>
      <c r="N410" s="101"/>
      <c r="O410" s="108"/>
    </row>
    <row r="411" spans="1:15" x14ac:dyDescent="0.25">
      <c r="A411" s="142"/>
      <c r="B411" s="128"/>
      <c r="C411" s="131"/>
      <c r="D411" s="83"/>
      <c r="E411" s="16" t="s">
        <v>3</v>
      </c>
      <c r="F411" s="36">
        <v>0</v>
      </c>
      <c r="G411" s="36"/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190"/>
      <c r="N411" s="101"/>
      <c r="O411" s="108"/>
    </row>
    <row r="412" spans="1:15" x14ac:dyDescent="0.25">
      <c r="A412" s="142"/>
      <c r="B412" s="128"/>
      <c r="C412" s="131"/>
      <c r="D412" s="83"/>
      <c r="E412" s="16" t="s">
        <v>4</v>
      </c>
      <c r="F412" s="24">
        <f>H412+I412+J412+K412+L412</f>
        <v>484.93901</v>
      </c>
      <c r="G412" s="24"/>
      <c r="H412" s="24">
        <f>H417</f>
        <v>123.11500000000001</v>
      </c>
      <c r="I412" s="24">
        <f t="shared" ref="I412:L412" si="51">I417</f>
        <v>86.40898</v>
      </c>
      <c r="J412" s="24">
        <f t="shared" si="51"/>
        <v>89.02225</v>
      </c>
      <c r="K412" s="24">
        <f t="shared" si="51"/>
        <v>91.760999999999996</v>
      </c>
      <c r="L412" s="24">
        <f t="shared" si="51"/>
        <v>94.631779999999992</v>
      </c>
      <c r="M412" s="190"/>
      <c r="N412" s="101"/>
      <c r="O412" s="108"/>
    </row>
    <row r="413" spans="1:15" ht="30.75" customHeight="1" x14ac:dyDescent="0.25">
      <c r="A413" s="147"/>
      <c r="B413" s="129"/>
      <c r="C413" s="131"/>
      <c r="D413" s="84"/>
      <c r="E413" s="17" t="s">
        <v>10</v>
      </c>
      <c r="F413" s="24">
        <v>0</v>
      </c>
      <c r="G413" s="24"/>
      <c r="H413" s="36">
        <v>0</v>
      </c>
      <c r="I413" s="36">
        <v>0</v>
      </c>
      <c r="J413" s="36">
        <v>0</v>
      </c>
      <c r="K413" s="36">
        <v>0</v>
      </c>
      <c r="L413" s="36">
        <v>0</v>
      </c>
      <c r="M413" s="191"/>
      <c r="N413" s="101"/>
      <c r="O413" s="109"/>
    </row>
    <row r="414" spans="1:15" x14ac:dyDescent="0.25">
      <c r="A414" s="141" t="s">
        <v>159</v>
      </c>
      <c r="B414" s="157" t="s">
        <v>97</v>
      </c>
      <c r="C414" s="130" t="s">
        <v>72</v>
      </c>
      <c r="D414" s="79">
        <v>1330410130</v>
      </c>
      <c r="E414" s="4" t="s">
        <v>6</v>
      </c>
      <c r="F414" s="23">
        <f>F415+F416+F417+F418</f>
        <v>484.93900999999994</v>
      </c>
      <c r="G414" s="25"/>
      <c r="H414" s="25">
        <f>H415+H416+H417+H418</f>
        <v>123.11500000000001</v>
      </c>
      <c r="I414" s="23">
        <f>I417</f>
        <v>86.40898</v>
      </c>
      <c r="J414" s="23">
        <f>J417</f>
        <v>89.02225</v>
      </c>
      <c r="K414" s="23">
        <f>K415+K416+K417</f>
        <v>91.760999999999996</v>
      </c>
      <c r="L414" s="23">
        <f>L415+L416+L417</f>
        <v>94.631779999999992</v>
      </c>
      <c r="M414" s="169" t="s">
        <v>35</v>
      </c>
      <c r="N414" s="101"/>
      <c r="O414" s="103"/>
    </row>
    <row r="415" spans="1:15" ht="28.5" x14ac:dyDescent="0.25">
      <c r="A415" s="142"/>
      <c r="B415" s="157"/>
      <c r="C415" s="130"/>
      <c r="D415" s="80"/>
      <c r="E415" s="10" t="s">
        <v>2</v>
      </c>
      <c r="F415" s="25">
        <v>0</v>
      </c>
      <c r="G415" s="25"/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170"/>
      <c r="N415" s="101"/>
      <c r="O415" s="104"/>
    </row>
    <row r="416" spans="1:15" x14ac:dyDescent="0.25">
      <c r="A416" s="142"/>
      <c r="B416" s="157"/>
      <c r="C416" s="130"/>
      <c r="D416" s="80"/>
      <c r="E416" s="10" t="s">
        <v>3</v>
      </c>
      <c r="F416" s="25">
        <v>0</v>
      </c>
      <c r="G416" s="25"/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170"/>
      <c r="N416" s="101"/>
      <c r="O416" s="104"/>
    </row>
    <row r="417" spans="1:15" x14ac:dyDescent="0.25">
      <c r="A417" s="142"/>
      <c r="B417" s="157"/>
      <c r="C417" s="130"/>
      <c r="D417" s="80"/>
      <c r="E417" s="10" t="s">
        <v>4</v>
      </c>
      <c r="F417" s="23">
        <f>F422+F427+F432+F452+F457+F492+F497</f>
        <v>484.93900999999994</v>
      </c>
      <c r="G417" s="23">
        <f t="shared" ref="G417:L417" si="52">G422+G427+G432+G452+G457+G492+G497</f>
        <v>0</v>
      </c>
      <c r="H417" s="23">
        <f t="shared" si="52"/>
        <v>123.11500000000001</v>
      </c>
      <c r="I417" s="23">
        <f t="shared" si="52"/>
        <v>86.40898</v>
      </c>
      <c r="J417" s="23">
        <f t="shared" si="52"/>
        <v>89.02225</v>
      </c>
      <c r="K417" s="23">
        <f t="shared" si="52"/>
        <v>91.760999999999996</v>
      </c>
      <c r="L417" s="23">
        <f t="shared" si="52"/>
        <v>94.631779999999992</v>
      </c>
      <c r="M417" s="170"/>
      <c r="N417" s="101"/>
      <c r="O417" s="104"/>
    </row>
    <row r="418" spans="1:15" ht="30.75" customHeight="1" x14ac:dyDescent="0.25">
      <c r="A418" s="147"/>
      <c r="B418" s="157"/>
      <c r="C418" s="130"/>
      <c r="D418" s="81"/>
      <c r="E418" s="3" t="s">
        <v>10</v>
      </c>
      <c r="F418" s="25">
        <v>0</v>
      </c>
      <c r="G418" s="25"/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171"/>
      <c r="N418" s="101"/>
      <c r="O418" s="105"/>
    </row>
    <row r="419" spans="1:15" hidden="1" x14ac:dyDescent="0.25">
      <c r="A419" s="140"/>
      <c r="B419" s="139"/>
      <c r="C419" s="92"/>
      <c r="D419" s="79"/>
      <c r="E419" s="4"/>
      <c r="F419" s="23"/>
      <c r="G419" s="25"/>
      <c r="H419" s="25"/>
      <c r="I419" s="25"/>
      <c r="J419" s="25"/>
      <c r="K419" s="25"/>
      <c r="L419" s="25"/>
      <c r="M419" s="86"/>
      <c r="N419" s="101"/>
      <c r="O419" s="103"/>
    </row>
    <row r="420" spans="1:15" hidden="1" x14ac:dyDescent="0.25">
      <c r="A420" s="132"/>
      <c r="B420" s="139"/>
      <c r="C420" s="92"/>
      <c r="D420" s="80"/>
      <c r="E420" s="30"/>
      <c r="F420" s="28"/>
      <c r="G420" s="28"/>
      <c r="H420" s="28"/>
      <c r="I420" s="28"/>
      <c r="J420" s="28"/>
      <c r="K420" s="28"/>
      <c r="L420" s="28"/>
      <c r="M420" s="87"/>
      <c r="N420" s="101"/>
      <c r="O420" s="104"/>
    </row>
    <row r="421" spans="1:15" hidden="1" x14ac:dyDescent="0.25">
      <c r="A421" s="132"/>
      <c r="B421" s="139"/>
      <c r="C421" s="92"/>
      <c r="D421" s="80"/>
      <c r="E421" s="30"/>
      <c r="F421" s="28"/>
      <c r="G421" s="28"/>
      <c r="H421" s="28"/>
      <c r="I421" s="28"/>
      <c r="J421" s="28"/>
      <c r="K421" s="28"/>
      <c r="L421" s="28"/>
      <c r="M421" s="87"/>
      <c r="N421" s="101"/>
      <c r="O421" s="104"/>
    </row>
    <row r="422" spans="1:15" hidden="1" x14ac:dyDescent="0.25">
      <c r="A422" s="132"/>
      <c r="B422" s="139"/>
      <c r="C422" s="92"/>
      <c r="D422" s="80"/>
      <c r="E422" s="30"/>
      <c r="F422" s="27"/>
      <c r="G422" s="27"/>
      <c r="H422" s="27"/>
      <c r="I422" s="27"/>
      <c r="J422" s="27"/>
      <c r="K422" s="27"/>
      <c r="L422" s="27"/>
      <c r="M422" s="87"/>
      <c r="N422" s="101"/>
      <c r="O422" s="104"/>
    </row>
    <row r="423" spans="1:15" ht="18.75" hidden="1" customHeight="1" x14ac:dyDescent="0.25">
      <c r="A423" s="133"/>
      <c r="B423" s="139"/>
      <c r="C423" s="92"/>
      <c r="D423" s="81"/>
      <c r="E423" s="2"/>
      <c r="F423" s="28"/>
      <c r="G423" s="28"/>
      <c r="H423" s="28"/>
      <c r="I423" s="28"/>
      <c r="J423" s="28"/>
      <c r="K423" s="28"/>
      <c r="L423" s="28"/>
      <c r="M423" s="88"/>
      <c r="N423" s="101"/>
      <c r="O423" s="105"/>
    </row>
    <row r="424" spans="1:15" x14ac:dyDescent="0.25">
      <c r="A424" s="89" t="s">
        <v>160</v>
      </c>
      <c r="B424" s="93" t="s">
        <v>57</v>
      </c>
      <c r="C424" s="92" t="s">
        <v>72</v>
      </c>
      <c r="D424" s="79">
        <v>1330410130</v>
      </c>
      <c r="E424" s="10" t="s">
        <v>6</v>
      </c>
      <c r="F424" s="23">
        <f>F425+F426+F427+F428</f>
        <v>60</v>
      </c>
      <c r="G424" s="23"/>
      <c r="H424" s="23">
        <f>H427</f>
        <v>20</v>
      </c>
      <c r="I424" s="23">
        <f t="shared" ref="I424:L424" si="53">I427</f>
        <v>10</v>
      </c>
      <c r="J424" s="23">
        <f t="shared" si="53"/>
        <v>10</v>
      </c>
      <c r="K424" s="23">
        <f t="shared" si="53"/>
        <v>10</v>
      </c>
      <c r="L424" s="23">
        <f t="shared" si="53"/>
        <v>10</v>
      </c>
      <c r="M424" s="86" t="s">
        <v>35</v>
      </c>
      <c r="N424" s="101"/>
      <c r="O424" s="103"/>
    </row>
    <row r="425" spans="1:15" x14ac:dyDescent="0.25">
      <c r="A425" s="90"/>
      <c r="B425" s="94"/>
      <c r="C425" s="92"/>
      <c r="D425" s="80"/>
      <c r="E425" s="2" t="s">
        <v>2</v>
      </c>
      <c r="F425" s="28">
        <v>0</v>
      </c>
      <c r="G425" s="27"/>
      <c r="H425" s="28">
        <v>0</v>
      </c>
      <c r="I425" s="28">
        <v>0</v>
      </c>
      <c r="J425" s="28">
        <v>0</v>
      </c>
      <c r="K425" s="28">
        <v>0</v>
      </c>
      <c r="L425" s="28">
        <v>0</v>
      </c>
      <c r="M425" s="87"/>
      <c r="N425" s="101"/>
      <c r="O425" s="104"/>
    </row>
    <row r="426" spans="1:15" x14ac:dyDescent="0.25">
      <c r="A426" s="90"/>
      <c r="B426" s="94"/>
      <c r="C426" s="92"/>
      <c r="D426" s="80"/>
      <c r="E426" s="2" t="s">
        <v>3</v>
      </c>
      <c r="F426" s="28">
        <v>0</v>
      </c>
      <c r="G426" s="27"/>
      <c r="H426" s="28">
        <v>0</v>
      </c>
      <c r="I426" s="28">
        <v>0</v>
      </c>
      <c r="J426" s="28">
        <v>0</v>
      </c>
      <c r="K426" s="28">
        <v>0</v>
      </c>
      <c r="L426" s="28">
        <v>0</v>
      </c>
      <c r="M426" s="87"/>
      <c r="N426" s="101"/>
      <c r="O426" s="104"/>
    </row>
    <row r="427" spans="1:15" x14ac:dyDescent="0.25">
      <c r="A427" s="90"/>
      <c r="B427" s="94"/>
      <c r="C427" s="92"/>
      <c r="D427" s="80"/>
      <c r="E427" s="2" t="s">
        <v>4</v>
      </c>
      <c r="F427" s="27">
        <f>G427+H427+I427+J427+K427+L427</f>
        <v>60</v>
      </c>
      <c r="G427" s="27"/>
      <c r="H427" s="28">
        <v>20</v>
      </c>
      <c r="I427" s="27">
        <v>10</v>
      </c>
      <c r="J427" s="27">
        <v>10</v>
      </c>
      <c r="K427" s="27">
        <v>10</v>
      </c>
      <c r="L427" s="27">
        <v>10</v>
      </c>
      <c r="M427" s="87"/>
      <c r="N427" s="101"/>
      <c r="O427" s="104"/>
    </row>
    <row r="428" spans="1:15" x14ac:dyDescent="0.25">
      <c r="A428" s="91"/>
      <c r="B428" s="95"/>
      <c r="C428" s="92"/>
      <c r="D428" s="81"/>
      <c r="E428" s="2" t="s">
        <v>10</v>
      </c>
      <c r="F428" s="28">
        <v>0</v>
      </c>
      <c r="G428" s="27"/>
      <c r="H428" s="28">
        <v>0</v>
      </c>
      <c r="I428" s="28">
        <v>0</v>
      </c>
      <c r="J428" s="28">
        <v>0</v>
      </c>
      <c r="K428" s="28">
        <v>0</v>
      </c>
      <c r="L428" s="28">
        <v>0</v>
      </c>
      <c r="M428" s="88"/>
      <c r="N428" s="101"/>
      <c r="O428" s="105"/>
    </row>
    <row r="429" spans="1:15" x14ac:dyDescent="0.25">
      <c r="A429" s="89" t="s">
        <v>161</v>
      </c>
      <c r="B429" s="93" t="s">
        <v>58</v>
      </c>
      <c r="C429" s="92" t="s">
        <v>72</v>
      </c>
      <c r="D429" s="79">
        <v>1330410130</v>
      </c>
      <c r="E429" s="10" t="s">
        <v>6</v>
      </c>
      <c r="F429" s="23">
        <f>F430+F431+F432+F433</f>
        <v>35</v>
      </c>
      <c r="G429" s="23"/>
      <c r="H429" s="23">
        <f>H430+H431+H432+H433</f>
        <v>15</v>
      </c>
      <c r="I429" s="23">
        <v>0</v>
      </c>
      <c r="J429" s="23">
        <f>J432</f>
        <v>5</v>
      </c>
      <c r="K429" s="23">
        <f>K430+K431+K432</f>
        <v>5</v>
      </c>
      <c r="L429" s="23">
        <f>L430+L431+L432</f>
        <v>5</v>
      </c>
      <c r="M429" s="86" t="s">
        <v>35</v>
      </c>
      <c r="N429" s="101"/>
      <c r="O429" s="103"/>
    </row>
    <row r="430" spans="1:15" x14ac:dyDescent="0.25">
      <c r="A430" s="90"/>
      <c r="B430" s="94"/>
      <c r="C430" s="92"/>
      <c r="D430" s="80"/>
      <c r="E430" s="2" t="s">
        <v>2</v>
      </c>
      <c r="F430" s="28">
        <v>0</v>
      </c>
      <c r="G430" s="27"/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87"/>
      <c r="N430" s="101"/>
      <c r="O430" s="104"/>
    </row>
    <row r="431" spans="1:15" x14ac:dyDescent="0.25">
      <c r="A431" s="90"/>
      <c r="B431" s="94"/>
      <c r="C431" s="92"/>
      <c r="D431" s="80"/>
      <c r="E431" s="2" t="s">
        <v>3</v>
      </c>
      <c r="F431" s="28">
        <v>0</v>
      </c>
      <c r="G431" s="27"/>
      <c r="H431" s="28">
        <v>0</v>
      </c>
      <c r="I431" s="28">
        <v>0</v>
      </c>
      <c r="J431" s="28">
        <v>0</v>
      </c>
      <c r="K431" s="28">
        <v>0</v>
      </c>
      <c r="L431" s="28">
        <v>0</v>
      </c>
      <c r="M431" s="87"/>
      <c r="N431" s="101"/>
      <c r="O431" s="104"/>
    </row>
    <row r="432" spans="1:15" x14ac:dyDescent="0.25">
      <c r="A432" s="90"/>
      <c r="B432" s="94"/>
      <c r="C432" s="92"/>
      <c r="D432" s="80"/>
      <c r="E432" s="2" t="s">
        <v>4</v>
      </c>
      <c r="F432" s="27">
        <f>G432+H432+I432+J432+K432+L432</f>
        <v>35</v>
      </c>
      <c r="G432" s="27"/>
      <c r="H432" s="28">
        <v>15</v>
      </c>
      <c r="I432" s="27">
        <v>5</v>
      </c>
      <c r="J432" s="27">
        <v>5</v>
      </c>
      <c r="K432" s="27">
        <v>5</v>
      </c>
      <c r="L432" s="27">
        <v>5</v>
      </c>
      <c r="M432" s="87"/>
      <c r="N432" s="101"/>
      <c r="O432" s="104"/>
    </row>
    <row r="433" spans="1:15" x14ac:dyDescent="0.25">
      <c r="A433" s="91"/>
      <c r="B433" s="95"/>
      <c r="C433" s="92"/>
      <c r="D433" s="81"/>
      <c r="E433" s="2" t="s">
        <v>10</v>
      </c>
      <c r="F433" s="28">
        <v>0</v>
      </c>
      <c r="G433" s="27"/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88"/>
      <c r="N433" s="102"/>
      <c r="O433" s="105"/>
    </row>
    <row r="434" spans="1:15" x14ac:dyDescent="0.25">
      <c r="A434" s="89" t="s">
        <v>162</v>
      </c>
      <c r="B434" s="93" t="s">
        <v>59</v>
      </c>
      <c r="C434" s="92" t="s">
        <v>72</v>
      </c>
      <c r="D434" s="61"/>
      <c r="E434" s="173" t="s">
        <v>44</v>
      </c>
      <c r="F434" s="174"/>
      <c r="G434" s="174"/>
      <c r="H434" s="174"/>
      <c r="I434" s="174"/>
      <c r="J434" s="174"/>
      <c r="K434" s="174"/>
      <c r="L434" s="175"/>
      <c r="M434" s="86" t="s">
        <v>35</v>
      </c>
      <c r="N434" s="106" t="s">
        <v>56</v>
      </c>
      <c r="O434" s="103"/>
    </row>
    <row r="435" spans="1:15" x14ac:dyDescent="0.25">
      <c r="A435" s="90"/>
      <c r="B435" s="94"/>
      <c r="C435" s="92"/>
      <c r="D435" s="69"/>
      <c r="E435" s="176"/>
      <c r="F435" s="177"/>
      <c r="G435" s="177"/>
      <c r="H435" s="177"/>
      <c r="I435" s="177"/>
      <c r="J435" s="177"/>
      <c r="K435" s="177"/>
      <c r="L435" s="178"/>
      <c r="M435" s="87"/>
      <c r="N435" s="101"/>
      <c r="O435" s="104"/>
    </row>
    <row r="436" spans="1:15" x14ac:dyDescent="0.25">
      <c r="A436" s="90"/>
      <c r="B436" s="94"/>
      <c r="C436" s="92"/>
      <c r="D436" s="69"/>
      <c r="E436" s="176"/>
      <c r="F436" s="177"/>
      <c r="G436" s="177"/>
      <c r="H436" s="177"/>
      <c r="I436" s="177"/>
      <c r="J436" s="177"/>
      <c r="K436" s="177"/>
      <c r="L436" s="178"/>
      <c r="M436" s="87"/>
      <c r="N436" s="101"/>
      <c r="O436" s="104"/>
    </row>
    <row r="437" spans="1:15" x14ac:dyDescent="0.25">
      <c r="A437" s="90"/>
      <c r="B437" s="94"/>
      <c r="C437" s="92"/>
      <c r="D437" s="69"/>
      <c r="E437" s="176"/>
      <c r="F437" s="177"/>
      <c r="G437" s="177"/>
      <c r="H437" s="177"/>
      <c r="I437" s="177"/>
      <c r="J437" s="177"/>
      <c r="K437" s="177"/>
      <c r="L437" s="178"/>
      <c r="M437" s="87"/>
      <c r="N437" s="101"/>
      <c r="O437" s="104"/>
    </row>
    <row r="438" spans="1:15" ht="51" customHeight="1" x14ac:dyDescent="0.25">
      <c r="A438" s="91"/>
      <c r="B438" s="95"/>
      <c r="C438" s="92"/>
      <c r="D438" s="70"/>
      <c r="E438" s="179"/>
      <c r="F438" s="180"/>
      <c r="G438" s="180"/>
      <c r="H438" s="180"/>
      <c r="I438" s="180"/>
      <c r="J438" s="180"/>
      <c r="K438" s="180"/>
      <c r="L438" s="181"/>
      <c r="M438" s="88"/>
      <c r="N438" s="101"/>
      <c r="O438" s="105"/>
    </row>
    <row r="439" spans="1:15" x14ac:dyDescent="0.25">
      <c r="A439" s="89" t="s">
        <v>163</v>
      </c>
      <c r="B439" s="93" t="s">
        <v>60</v>
      </c>
      <c r="C439" s="92" t="s">
        <v>72</v>
      </c>
      <c r="D439" s="61"/>
      <c r="E439" s="173" t="s">
        <v>44</v>
      </c>
      <c r="F439" s="174"/>
      <c r="G439" s="174"/>
      <c r="H439" s="174"/>
      <c r="I439" s="174"/>
      <c r="J439" s="174"/>
      <c r="K439" s="174"/>
      <c r="L439" s="175"/>
      <c r="M439" s="86" t="s">
        <v>35</v>
      </c>
      <c r="N439" s="101"/>
      <c r="O439" s="103"/>
    </row>
    <row r="440" spans="1:15" x14ac:dyDescent="0.25">
      <c r="A440" s="90"/>
      <c r="B440" s="94"/>
      <c r="C440" s="92"/>
      <c r="D440" s="69"/>
      <c r="E440" s="176"/>
      <c r="F440" s="177"/>
      <c r="G440" s="177"/>
      <c r="H440" s="177"/>
      <c r="I440" s="177"/>
      <c r="J440" s="177"/>
      <c r="K440" s="177"/>
      <c r="L440" s="178"/>
      <c r="M440" s="87"/>
      <c r="N440" s="101"/>
      <c r="O440" s="104"/>
    </row>
    <row r="441" spans="1:15" x14ac:dyDescent="0.25">
      <c r="A441" s="90"/>
      <c r="B441" s="94"/>
      <c r="C441" s="92"/>
      <c r="D441" s="69"/>
      <c r="E441" s="176"/>
      <c r="F441" s="177"/>
      <c r="G441" s="177"/>
      <c r="H441" s="177"/>
      <c r="I441" s="177"/>
      <c r="J441" s="177"/>
      <c r="K441" s="177"/>
      <c r="L441" s="178"/>
      <c r="M441" s="87"/>
      <c r="N441" s="101"/>
      <c r="O441" s="104"/>
    </row>
    <row r="442" spans="1:15" x14ac:dyDescent="0.25">
      <c r="A442" s="90"/>
      <c r="B442" s="94"/>
      <c r="C442" s="92"/>
      <c r="D442" s="69"/>
      <c r="E442" s="176"/>
      <c r="F442" s="177"/>
      <c r="G442" s="177"/>
      <c r="H442" s="177"/>
      <c r="I442" s="177"/>
      <c r="J442" s="177"/>
      <c r="K442" s="177"/>
      <c r="L442" s="178"/>
      <c r="M442" s="87"/>
      <c r="N442" s="101"/>
      <c r="O442" s="104"/>
    </row>
    <row r="443" spans="1:15" ht="48" customHeight="1" x14ac:dyDescent="0.25">
      <c r="A443" s="91"/>
      <c r="B443" s="95"/>
      <c r="C443" s="92"/>
      <c r="D443" s="70"/>
      <c r="E443" s="179"/>
      <c r="F443" s="180"/>
      <c r="G443" s="180"/>
      <c r="H443" s="180"/>
      <c r="I443" s="180"/>
      <c r="J443" s="180"/>
      <c r="K443" s="180"/>
      <c r="L443" s="181"/>
      <c r="M443" s="88"/>
      <c r="N443" s="101"/>
      <c r="O443" s="105"/>
    </row>
    <row r="444" spans="1:15" x14ac:dyDescent="0.25">
      <c r="A444" s="89" t="s">
        <v>164</v>
      </c>
      <c r="B444" s="93" t="s">
        <v>61</v>
      </c>
      <c r="C444" s="92" t="s">
        <v>72</v>
      </c>
      <c r="D444" s="61"/>
      <c r="E444" s="173" t="s">
        <v>44</v>
      </c>
      <c r="F444" s="174"/>
      <c r="G444" s="174"/>
      <c r="H444" s="174"/>
      <c r="I444" s="174"/>
      <c r="J444" s="174"/>
      <c r="K444" s="174"/>
      <c r="L444" s="175"/>
      <c r="M444" s="86" t="s">
        <v>35</v>
      </c>
      <c r="N444" s="101"/>
      <c r="O444" s="103"/>
    </row>
    <row r="445" spans="1:15" x14ac:dyDescent="0.25">
      <c r="A445" s="90"/>
      <c r="B445" s="94"/>
      <c r="C445" s="92"/>
      <c r="D445" s="69"/>
      <c r="E445" s="176"/>
      <c r="F445" s="177"/>
      <c r="G445" s="177"/>
      <c r="H445" s="177"/>
      <c r="I445" s="177"/>
      <c r="J445" s="177"/>
      <c r="K445" s="177"/>
      <c r="L445" s="178"/>
      <c r="M445" s="87"/>
      <c r="N445" s="101"/>
      <c r="O445" s="104"/>
    </row>
    <row r="446" spans="1:15" x14ac:dyDescent="0.25">
      <c r="A446" s="90"/>
      <c r="B446" s="94"/>
      <c r="C446" s="92"/>
      <c r="D446" s="69"/>
      <c r="E446" s="176"/>
      <c r="F446" s="177"/>
      <c r="G446" s="177"/>
      <c r="H446" s="177"/>
      <c r="I446" s="177"/>
      <c r="J446" s="177"/>
      <c r="K446" s="177"/>
      <c r="L446" s="178"/>
      <c r="M446" s="87"/>
      <c r="N446" s="101"/>
      <c r="O446" s="104"/>
    </row>
    <row r="447" spans="1:15" x14ac:dyDescent="0.25">
      <c r="A447" s="90"/>
      <c r="B447" s="94"/>
      <c r="C447" s="92"/>
      <c r="D447" s="69"/>
      <c r="E447" s="176"/>
      <c r="F447" s="177"/>
      <c r="G447" s="177"/>
      <c r="H447" s="177"/>
      <c r="I447" s="177"/>
      <c r="J447" s="177"/>
      <c r="K447" s="177"/>
      <c r="L447" s="178"/>
      <c r="M447" s="87"/>
      <c r="N447" s="101"/>
      <c r="O447" s="104"/>
    </row>
    <row r="448" spans="1:15" ht="54.75" customHeight="1" x14ac:dyDescent="0.25">
      <c r="A448" s="91"/>
      <c r="B448" s="95"/>
      <c r="C448" s="92"/>
      <c r="D448" s="70"/>
      <c r="E448" s="179"/>
      <c r="F448" s="180"/>
      <c r="G448" s="180"/>
      <c r="H448" s="180"/>
      <c r="I448" s="180"/>
      <c r="J448" s="180"/>
      <c r="K448" s="180"/>
      <c r="L448" s="181"/>
      <c r="M448" s="88"/>
      <c r="N448" s="101"/>
      <c r="O448" s="105"/>
    </row>
    <row r="449" spans="1:15" x14ac:dyDescent="0.25">
      <c r="A449" s="89" t="s">
        <v>165</v>
      </c>
      <c r="B449" s="93" t="s">
        <v>62</v>
      </c>
      <c r="C449" s="92" t="s">
        <v>72</v>
      </c>
      <c r="D449" s="79">
        <v>1330410130</v>
      </c>
      <c r="E449" s="10" t="s">
        <v>6</v>
      </c>
      <c r="F449" s="23">
        <f>F450+F451+F452+F453</f>
        <v>60</v>
      </c>
      <c r="G449" s="23"/>
      <c r="H449" s="23">
        <f>H450+H451+H452+H453</f>
        <v>20</v>
      </c>
      <c r="I449" s="23">
        <f>I452</f>
        <v>10</v>
      </c>
      <c r="J449" s="23">
        <f>J452</f>
        <v>10</v>
      </c>
      <c r="K449" s="23">
        <f>K450+K451+K452</f>
        <v>10</v>
      </c>
      <c r="L449" s="23">
        <f>L450+L451+L452</f>
        <v>10</v>
      </c>
      <c r="M449" s="86" t="s">
        <v>35</v>
      </c>
      <c r="N449" s="101"/>
      <c r="O449" s="103"/>
    </row>
    <row r="450" spans="1:15" x14ac:dyDescent="0.25">
      <c r="A450" s="90"/>
      <c r="B450" s="94"/>
      <c r="C450" s="92"/>
      <c r="D450" s="80"/>
      <c r="E450" s="2" t="s">
        <v>2</v>
      </c>
      <c r="F450" s="28">
        <v>0</v>
      </c>
      <c r="G450" s="27"/>
      <c r="H450" s="28">
        <v>0</v>
      </c>
      <c r="I450" s="28">
        <v>0</v>
      </c>
      <c r="J450" s="28">
        <v>0</v>
      </c>
      <c r="K450" s="28">
        <v>0</v>
      </c>
      <c r="L450" s="28">
        <v>0</v>
      </c>
      <c r="M450" s="87"/>
      <c r="N450" s="101"/>
      <c r="O450" s="104"/>
    </row>
    <row r="451" spans="1:15" x14ac:dyDescent="0.25">
      <c r="A451" s="90"/>
      <c r="B451" s="94"/>
      <c r="C451" s="92"/>
      <c r="D451" s="80"/>
      <c r="E451" s="2" t="s">
        <v>3</v>
      </c>
      <c r="F451" s="28">
        <v>0</v>
      </c>
      <c r="G451" s="27"/>
      <c r="H451" s="28">
        <v>0</v>
      </c>
      <c r="I451" s="28">
        <v>0</v>
      </c>
      <c r="J451" s="28">
        <v>0</v>
      </c>
      <c r="K451" s="28">
        <v>0</v>
      </c>
      <c r="L451" s="28">
        <v>0</v>
      </c>
      <c r="M451" s="87"/>
      <c r="N451" s="101"/>
      <c r="O451" s="104"/>
    </row>
    <row r="452" spans="1:15" x14ac:dyDescent="0.25">
      <c r="A452" s="90"/>
      <c r="B452" s="94"/>
      <c r="C452" s="92"/>
      <c r="D452" s="80"/>
      <c r="E452" s="2" t="s">
        <v>4</v>
      </c>
      <c r="F452" s="27">
        <f>G452+H452+I452+J452+K452+L452</f>
        <v>60</v>
      </c>
      <c r="G452" s="27"/>
      <c r="H452" s="28">
        <v>20</v>
      </c>
      <c r="I452" s="27">
        <v>10</v>
      </c>
      <c r="J452" s="27">
        <v>10</v>
      </c>
      <c r="K452" s="27">
        <v>10</v>
      </c>
      <c r="L452" s="27">
        <v>10</v>
      </c>
      <c r="M452" s="87"/>
      <c r="N452" s="101"/>
      <c r="O452" s="104"/>
    </row>
    <row r="453" spans="1:15" x14ac:dyDescent="0.25">
      <c r="A453" s="91"/>
      <c r="B453" s="95"/>
      <c r="C453" s="92"/>
      <c r="D453" s="81"/>
      <c r="E453" s="2" t="s">
        <v>10</v>
      </c>
      <c r="F453" s="28">
        <v>0</v>
      </c>
      <c r="G453" s="27"/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88"/>
      <c r="N453" s="101"/>
      <c r="O453" s="105"/>
    </row>
    <row r="454" spans="1:15" x14ac:dyDescent="0.25">
      <c r="A454" s="89" t="s">
        <v>166</v>
      </c>
      <c r="B454" s="93" t="s">
        <v>85</v>
      </c>
      <c r="C454" s="92" t="s">
        <v>72</v>
      </c>
      <c r="D454" s="79">
        <v>1330410130</v>
      </c>
      <c r="E454" s="10" t="s">
        <v>6</v>
      </c>
      <c r="F454" s="23">
        <f>F455+F456+F457+F458</f>
        <v>60</v>
      </c>
      <c r="G454" s="23"/>
      <c r="H454" s="23">
        <f>H455+H456+H457+H458</f>
        <v>20</v>
      </c>
      <c r="I454" s="23">
        <f>I457</f>
        <v>10</v>
      </c>
      <c r="J454" s="23">
        <f>J457</f>
        <v>10</v>
      </c>
      <c r="K454" s="23">
        <f>K455+K456+K457</f>
        <v>10</v>
      </c>
      <c r="L454" s="23">
        <f>L455+L456+L457</f>
        <v>10</v>
      </c>
      <c r="M454" s="86" t="s">
        <v>35</v>
      </c>
      <c r="N454" s="101"/>
      <c r="O454" s="103"/>
    </row>
    <row r="455" spans="1:15" x14ac:dyDescent="0.25">
      <c r="A455" s="90"/>
      <c r="B455" s="94"/>
      <c r="C455" s="92"/>
      <c r="D455" s="80"/>
      <c r="E455" s="2" t="s">
        <v>2</v>
      </c>
      <c r="F455" s="28">
        <v>0</v>
      </c>
      <c r="G455" s="27"/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87"/>
      <c r="N455" s="101"/>
      <c r="O455" s="104"/>
    </row>
    <row r="456" spans="1:15" x14ac:dyDescent="0.25">
      <c r="A456" s="90"/>
      <c r="B456" s="94"/>
      <c r="C456" s="92"/>
      <c r="D456" s="80"/>
      <c r="E456" s="2" t="s">
        <v>3</v>
      </c>
      <c r="F456" s="28">
        <v>0</v>
      </c>
      <c r="G456" s="27"/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87"/>
      <c r="N456" s="101"/>
      <c r="O456" s="104"/>
    </row>
    <row r="457" spans="1:15" x14ac:dyDescent="0.25">
      <c r="A457" s="90"/>
      <c r="B457" s="94"/>
      <c r="C457" s="92"/>
      <c r="D457" s="80"/>
      <c r="E457" s="2" t="s">
        <v>4</v>
      </c>
      <c r="F457" s="27">
        <f>G457+H457+I457+J457+K457+L457</f>
        <v>60</v>
      </c>
      <c r="G457" s="27"/>
      <c r="H457" s="28">
        <v>20</v>
      </c>
      <c r="I457" s="27">
        <v>10</v>
      </c>
      <c r="J457" s="27">
        <v>10</v>
      </c>
      <c r="K457" s="27">
        <v>10</v>
      </c>
      <c r="L457" s="27">
        <v>10</v>
      </c>
      <c r="M457" s="87"/>
      <c r="N457" s="101"/>
      <c r="O457" s="104"/>
    </row>
    <row r="458" spans="1:15" x14ac:dyDescent="0.25">
      <c r="A458" s="91"/>
      <c r="B458" s="95"/>
      <c r="C458" s="92"/>
      <c r="D458" s="81"/>
      <c r="E458" s="2" t="s">
        <v>10</v>
      </c>
      <c r="F458" s="28">
        <v>0</v>
      </c>
      <c r="G458" s="27"/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88"/>
      <c r="N458" s="101"/>
      <c r="O458" s="105"/>
    </row>
    <row r="459" spans="1:15" ht="14.25" customHeight="1" x14ac:dyDescent="0.25">
      <c r="A459" s="89" t="s">
        <v>167</v>
      </c>
      <c r="B459" s="93" t="s">
        <v>63</v>
      </c>
      <c r="C459" s="92" t="s">
        <v>72</v>
      </c>
      <c r="D459" s="61"/>
      <c r="E459" s="173" t="s">
        <v>44</v>
      </c>
      <c r="F459" s="174"/>
      <c r="G459" s="174"/>
      <c r="H459" s="174"/>
      <c r="I459" s="174"/>
      <c r="J459" s="174"/>
      <c r="K459" s="174"/>
      <c r="L459" s="175"/>
      <c r="M459" s="86" t="s">
        <v>35</v>
      </c>
      <c r="N459" s="101"/>
      <c r="O459" s="103"/>
    </row>
    <row r="460" spans="1:15" ht="15" customHeight="1" x14ac:dyDescent="0.25">
      <c r="A460" s="90"/>
      <c r="B460" s="94"/>
      <c r="C460" s="92"/>
      <c r="D460" s="69"/>
      <c r="E460" s="176"/>
      <c r="F460" s="177"/>
      <c r="G460" s="177"/>
      <c r="H460" s="177"/>
      <c r="I460" s="177"/>
      <c r="J460" s="177"/>
      <c r="K460" s="177"/>
      <c r="L460" s="178"/>
      <c r="M460" s="87"/>
      <c r="N460" s="101"/>
      <c r="O460" s="104"/>
    </row>
    <row r="461" spans="1:15" ht="15" customHeight="1" x14ac:dyDescent="0.25">
      <c r="A461" s="90"/>
      <c r="B461" s="94"/>
      <c r="C461" s="92"/>
      <c r="D461" s="69"/>
      <c r="E461" s="176"/>
      <c r="F461" s="177"/>
      <c r="G461" s="177"/>
      <c r="H461" s="177"/>
      <c r="I461" s="177"/>
      <c r="J461" s="177"/>
      <c r="K461" s="177"/>
      <c r="L461" s="178"/>
      <c r="M461" s="87"/>
      <c r="N461" s="101"/>
      <c r="O461" s="104"/>
    </row>
    <row r="462" spans="1:15" ht="15" customHeight="1" x14ac:dyDescent="0.25">
      <c r="A462" s="90"/>
      <c r="B462" s="94"/>
      <c r="C462" s="92"/>
      <c r="D462" s="69"/>
      <c r="E462" s="176"/>
      <c r="F462" s="177"/>
      <c r="G462" s="177"/>
      <c r="H462" s="177"/>
      <c r="I462" s="177"/>
      <c r="J462" s="177"/>
      <c r="K462" s="177"/>
      <c r="L462" s="178"/>
      <c r="M462" s="87"/>
      <c r="N462" s="101"/>
      <c r="O462" s="104"/>
    </row>
    <row r="463" spans="1:15" ht="1.5" customHeight="1" x14ac:dyDescent="0.25">
      <c r="A463" s="91"/>
      <c r="B463" s="95"/>
      <c r="C463" s="92"/>
      <c r="D463" s="70"/>
      <c r="E463" s="179"/>
      <c r="F463" s="180"/>
      <c r="G463" s="180"/>
      <c r="H463" s="180"/>
      <c r="I463" s="180"/>
      <c r="J463" s="180"/>
      <c r="K463" s="180"/>
      <c r="L463" s="181"/>
      <c r="M463" s="88"/>
      <c r="N463" s="101"/>
      <c r="O463" s="105"/>
    </row>
    <row r="464" spans="1:15" x14ac:dyDescent="0.25">
      <c r="A464" s="89" t="s">
        <v>168</v>
      </c>
      <c r="B464" s="93" t="s">
        <v>64</v>
      </c>
      <c r="C464" s="92" t="s">
        <v>72</v>
      </c>
      <c r="D464" s="61"/>
      <c r="E464" s="173" t="s">
        <v>44</v>
      </c>
      <c r="F464" s="174"/>
      <c r="G464" s="174"/>
      <c r="H464" s="174"/>
      <c r="I464" s="174"/>
      <c r="J464" s="174"/>
      <c r="K464" s="174"/>
      <c r="L464" s="175"/>
      <c r="M464" s="86" t="s">
        <v>35</v>
      </c>
      <c r="N464" s="101"/>
      <c r="O464" s="103"/>
    </row>
    <row r="465" spans="1:15" x14ac:dyDescent="0.25">
      <c r="A465" s="90"/>
      <c r="B465" s="94"/>
      <c r="C465" s="92"/>
      <c r="D465" s="69"/>
      <c r="E465" s="176"/>
      <c r="F465" s="177"/>
      <c r="G465" s="177"/>
      <c r="H465" s="177"/>
      <c r="I465" s="177"/>
      <c r="J465" s="177"/>
      <c r="K465" s="177"/>
      <c r="L465" s="178"/>
      <c r="M465" s="87"/>
      <c r="N465" s="101"/>
      <c r="O465" s="104"/>
    </row>
    <row r="466" spans="1:15" x14ac:dyDescent="0.25">
      <c r="A466" s="90"/>
      <c r="B466" s="94"/>
      <c r="C466" s="92"/>
      <c r="D466" s="69"/>
      <c r="E466" s="176"/>
      <c r="F466" s="177"/>
      <c r="G466" s="177"/>
      <c r="H466" s="177"/>
      <c r="I466" s="177"/>
      <c r="J466" s="177"/>
      <c r="K466" s="177"/>
      <c r="L466" s="178"/>
      <c r="M466" s="87"/>
      <c r="N466" s="101"/>
      <c r="O466" s="104"/>
    </row>
    <row r="467" spans="1:15" x14ac:dyDescent="0.25">
      <c r="A467" s="90"/>
      <c r="B467" s="94"/>
      <c r="C467" s="92"/>
      <c r="D467" s="69"/>
      <c r="E467" s="176"/>
      <c r="F467" s="177"/>
      <c r="G467" s="177"/>
      <c r="H467" s="177"/>
      <c r="I467" s="177"/>
      <c r="J467" s="177"/>
      <c r="K467" s="177"/>
      <c r="L467" s="178"/>
      <c r="M467" s="87"/>
      <c r="N467" s="101"/>
      <c r="O467" s="104"/>
    </row>
    <row r="468" spans="1:15" ht="64.5" hidden="1" customHeight="1" x14ac:dyDescent="0.25">
      <c r="A468" s="91"/>
      <c r="B468" s="95"/>
      <c r="C468" s="92"/>
      <c r="D468" s="70"/>
      <c r="E468" s="179"/>
      <c r="F468" s="180"/>
      <c r="G468" s="180"/>
      <c r="H468" s="180"/>
      <c r="I468" s="180"/>
      <c r="J468" s="180"/>
      <c r="K468" s="180"/>
      <c r="L468" s="181"/>
      <c r="M468" s="88"/>
      <c r="N468" s="101"/>
      <c r="O468" s="105"/>
    </row>
    <row r="469" spans="1:15" x14ac:dyDescent="0.25">
      <c r="A469" s="89" t="s">
        <v>169</v>
      </c>
      <c r="B469" s="93" t="s">
        <v>65</v>
      </c>
      <c r="C469" s="92" t="s">
        <v>72</v>
      </c>
      <c r="D469" s="61"/>
      <c r="E469" s="173" t="s">
        <v>44</v>
      </c>
      <c r="F469" s="174"/>
      <c r="G469" s="174"/>
      <c r="H469" s="174"/>
      <c r="I469" s="174"/>
      <c r="J469" s="174"/>
      <c r="K469" s="174"/>
      <c r="L469" s="175"/>
      <c r="M469" s="86" t="s">
        <v>35</v>
      </c>
      <c r="N469" s="101"/>
      <c r="O469" s="103"/>
    </row>
    <row r="470" spans="1:15" x14ac:dyDescent="0.25">
      <c r="A470" s="90"/>
      <c r="B470" s="94"/>
      <c r="C470" s="92"/>
      <c r="D470" s="69"/>
      <c r="E470" s="176"/>
      <c r="F470" s="177"/>
      <c r="G470" s="177"/>
      <c r="H470" s="177"/>
      <c r="I470" s="177"/>
      <c r="J470" s="177"/>
      <c r="K470" s="177"/>
      <c r="L470" s="178"/>
      <c r="M470" s="87"/>
      <c r="N470" s="101"/>
      <c r="O470" s="104"/>
    </row>
    <row r="471" spans="1:15" x14ac:dyDescent="0.25">
      <c r="A471" s="90"/>
      <c r="B471" s="94"/>
      <c r="C471" s="92"/>
      <c r="D471" s="69"/>
      <c r="E471" s="176"/>
      <c r="F471" s="177"/>
      <c r="G471" s="177"/>
      <c r="H471" s="177"/>
      <c r="I471" s="177"/>
      <c r="J471" s="177"/>
      <c r="K471" s="177"/>
      <c r="L471" s="178"/>
      <c r="M471" s="87"/>
      <c r="N471" s="101"/>
      <c r="O471" s="104"/>
    </row>
    <row r="472" spans="1:15" ht="15.75" customHeight="1" x14ac:dyDescent="0.25">
      <c r="A472" s="90"/>
      <c r="B472" s="94"/>
      <c r="C472" s="92"/>
      <c r="D472" s="69"/>
      <c r="E472" s="176"/>
      <c r="F472" s="177"/>
      <c r="G472" s="177"/>
      <c r="H472" s="177"/>
      <c r="I472" s="177"/>
      <c r="J472" s="177"/>
      <c r="K472" s="177"/>
      <c r="L472" s="178"/>
      <c r="M472" s="87"/>
      <c r="N472" s="101"/>
      <c r="O472" s="104"/>
    </row>
    <row r="473" spans="1:15" ht="52.5" hidden="1" customHeight="1" x14ac:dyDescent="0.25">
      <c r="A473" s="91"/>
      <c r="B473" s="95"/>
      <c r="C473" s="92"/>
      <c r="D473" s="70"/>
      <c r="E473" s="179"/>
      <c r="F473" s="180"/>
      <c r="G473" s="180"/>
      <c r="H473" s="180"/>
      <c r="I473" s="180"/>
      <c r="J473" s="180"/>
      <c r="K473" s="180"/>
      <c r="L473" s="181"/>
      <c r="M473" s="88"/>
      <c r="N473" s="101"/>
      <c r="O473" s="105"/>
    </row>
    <row r="474" spans="1:15" x14ac:dyDescent="0.25">
      <c r="A474" s="89" t="s">
        <v>170</v>
      </c>
      <c r="B474" s="93" t="s">
        <v>66</v>
      </c>
      <c r="C474" s="92" t="s">
        <v>72</v>
      </c>
      <c r="D474" s="61"/>
      <c r="E474" s="173" t="s">
        <v>44</v>
      </c>
      <c r="F474" s="174"/>
      <c r="G474" s="174"/>
      <c r="H474" s="174"/>
      <c r="I474" s="174"/>
      <c r="J474" s="174"/>
      <c r="K474" s="174"/>
      <c r="L474" s="175"/>
      <c r="M474" s="86" t="s">
        <v>35</v>
      </c>
      <c r="N474" s="101"/>
      <c r="O474" s="103"/>
    </row>
    <row r="475" spans="1:15" x14ac:dyDescent="0.25">
      <c r="A475" s="90"/>
      <c r="B475" s="94"/>
      <c r="C475" s="92"/>
      <c r="D475" s="69"/>
      <c r="E475" s="176"/>
      <c r="F475" s="177"/>
      <c r="G475" s="177"/>
      <c r="H475" s="177"/>
      <c r="I475" s="177"/>
      <c r="J475" s="177"/>
      <c r="K475" s="177"/>
      <c r="L475" s="178"/>
      <c r="M475" s="87"/>
      <c r="N475" s="101"/>
      <c r="O475" s="104"/>
    </row>
    <row r="476" spans="1:15" x14ac:dyDescent="0.25">
      <c r="A476" s="90"/>
      <c r="B476" s="94"/>
      <c r="C476" s="92"/>
      <c r="D476" s="69"/>
      <c r="E476" s="176"/>
      <c r="F476" s="177"/>
      <c r="G476" s="177"/>
      <c r="H476" s="177"/>
      <c r="I476" s="177"/>
      <c r="J476" s="177"/>
      <c r="K476" s="177"/>
      <c r="L476" s="178"/>
      <c r="M476" s="87"/>
      <c r="N476" s="101"/>
      <c r="O476" s="104"/>
    </row>
    <row r="477" spans="1:15" x14ac:dyDescent="0.25">
      <c r="A477" s="90"/>
      <c r="B477" s="94"/>
      <c r="C477" s="92"/>
      <c r="D477" s="69"/>
      <c r="E477" s="176"/>
      <c r="F477" s="177"/>
      <c r="G477" s="177"/>
      <c r="H477" s="177"/>
      <c r="I477" s="177"/>
      <c r="J477" s="177"/>
      <c r="K477" s="177"/>
      <c r="L477" s="178"/>
      <c r="M477" s="87"/>
      <c r="N477" s="101"/>
      <c r="O477" s="104"/>
    </row>
    <row r="478" spans="1:15" ht="18.75" customHeight="1" x14ac:dyDescent="0.25">
      <c r="A478" s="91"/>
      <c r="B478" s="95"/>
      <c r="C478" s="92"/>
      <c r="D478" s="70"/>
      <c r="E478" s="179"/>
      <c r="F478" s="180"/>
      <c r="G478" s="180"/>
      <c r="H478" s="180"/>
      <c r="I478" s="180"/>
      <c r="J478" s="180"/>
      <c r="K478" s="180"/>
      <c r="L478" s="181"/>
      <c r="M478" s="88"/>
      <c r="N478" s="101"/>
      <c r="O478" s="105"/>
    </row>
    <row r="479" spans="1:15" x14ac:dyDescent="0.25">
      <c r="A479" s="140" t="s">
        <v>171</v>
      </c>
      <c r="B479" s="139" t="s">
        <v>67</v>
      </c>
      <c r="C479" s="92" t="s">
        <v>72</v>
      </c>
      <c r="D479" s="61"/>
      <c r="E479" s="173" t="s">
        <v>44</v>
      </c>
      <c r="F479" s="174"/>
      <c r="G479" s="174"/>
      <c r="H479" s="174"/>
      <c r="I479" s="174"/>
      <c r="J479" s="174"/>
      <c r="K479" s="174"/>
      <c r="L479" s="175"/>
      <c r="M479" s="86" t="s">
        <v>30</v>
      </c>
      <c r="N479" s="101"/>
      <c r="O479" s="103"/>
    </row>
    <row r="480" spans="1:15" x14ac:dyDescent="0.25">
      <c r="A480" s="132"/>
      <c r="B480" s="139"/>
      <c r="C480" s="92"/>
      <c r="D480" s="69"/>
      <c r="E480" s="176"/>
      <c r="F480" s="177"/>
      <c r="G480" s="177"/>
      <c r="H480" s="177"/>
      <c r="I480" s="177"/>
      <c r="J480" s="177"/>
      <c r="K480" s="177"/>
      <c r="L480" s="178"/>
      <c r="M480" s="87"/>
      <c r="N480" s="101"/>
      <c r="O480" s="104"/>
    </row>
    <row r="481" spans="1:15" x14ac:dyDescent="0.25">
      <c r="A481" s="132"/>
      <c r="B481" s="139"/>
      <c r="C481" s="92"/>
      <c r="D481" s="69"/>
      <c r="E481" s="176"/>
      <c r="F481" s="177"/>
      <c r="G481" s="177"/>
      <c r="H481" s="177"/>
      <c r="I481" s="177"/>
      <c r="J481" s="177"/>
      <c r="K481" s="177"/>
      <c r="L481" s="178"/>
      <c r="M481" s="87"/>
      <c r="N481" s="101"/>
      <c r="O481" s="104"/>
    </row>
    <row r="482" spans="1:15" x14ac:dyDescent="0.25">
      <c r="A482" s="132"/>
      <c r="B482" s="139"/>
      <c r="C482" s="92"/>
      <c r="D482" s="69"/>
      <c r="E482" s="176"/>
      <c r="F482" s="177"/>
      <c r="G482" s="177"/>
      <c r="H482" s="177"/>
      <c r="I482" s="177"/>
      <c r="J482" s="177"/>
      <c r="K482" s="177"/>
      <c r="L482" s="178"/>
      <c r="M482" s="87"/>
      <c r="N482" s="101"/>
      <c r="O482" s="104"/>
    </row>
    <row r="483" spans="1:15" ht="32.25" customHeight="1" x14ac:dyDescent="0.25">
      <c r="A483" s="133"/>
      <c r="B483" s="139"/>
      <c r="C483" s="92"/>
      <c r="D483" s="70"/>
      <c r="E483" s="179"/>
      <c r="F483" s="180"/>
      <c r="G483" s="180"/>
      <c r="H483" s="180"/>
      <c r="I483" s="180"/>
      <c r="J483" s="180"/>
      <c r="K483" s="180"/>
      <c r="L483" s="181"/>
      <c r="M483" s="88"/>
      <c r="N483" s="101"/>
      <c r="O483" s="105"/>
    </row>
    <row r="484" spans="1:15" ht="15.75" hidden="1" customHeight="1" x14ac:dyDescent="0.25">
      <c r="A484" s="89"/>
      <c r="B484" s="93"/>
      <c r="C484" s="92"/>
      <c r="D484" s="55"/>
      <c r="E484" s="10"/>
      <c r="F484" s="23"/>
      <c r="G484" s="23"/>
      <c r="H484" s="23"/>
      <c r="I484" s="23"/>
      <c r="J484" s="23"/>
      <c r="K484" s="23"/>
      <c r="L484" s="23"/>
      <c r="M484" s="86"/>
      <c r="N484" s="101"/>
      <c r="O484" s="103"/>
    </row>
    <row r="485" spans="1:15" ht="15" hidden="1" customHeight="1" x14ac:dyDescent="0.25">
      <c r="A485" s="90"/>
      <c r="B485" s="94"/>
      <c r="C485" s="92"/>
      <c r="D485" s="55"/>
      <c r="E485" s="2"/>
      <c r="F485" s="28"/>
      <c r="G485" s="27"/>
      <c r="H485" s="28"/>
      <c r="I485" s="28"/>
      <c r="J485" s="28"/>
      <c r="K485" s="28"/>
      <c r="L485" s="28"/>
      <c r="M485" s="87"/>
      <c r="N485" s="101"/>
      <c r="O485" s="104"/>
    </row>
    <row r="486" spans="1:15" ht="15" hidden="1" customHeight="1" x14ac:dyDescent="0.25">
      <c r="A486" s="90"/>
      <c r="B486" s="94"/>
      <c r="C486" s="92"/>
      <c r="D486" s="55"/>
      <c r="E486" s="2"/>
      <c r="F486" s="28"/>
      <c r="G486" s="27"/>
      <c r="H486" s="28"/>
      <c r="I486" s="28"/>
      <c r="J486" s="28"/>
      <c r="K486" s="28"/>
      <c r="L486" s="28"/>
      <c r="M486" s="87"/>
      <c r="N486" s="101"/>
      <c r="O486" s="104"/>
    </row>
    <row r="487" spans="1:15" ht="15" hidden="1" customHeight="1" x14ac:dyDescent="0.25">
      <c r="A487" s="90"/>
      <c r="B487" s="94"/>
      <c r="C487" s="92"/>
      <c r="D487" s="55"/>
      <c r="E487" s="2"/>
      <c r="F487" s="27"/>
      <c r="G487" s="27"/>
      <c r="H487" s="28"/>
      <c r="I487" s="27"/>
      <c r="J487" s="27"/>
      <c r="K487" s="27"/>
      <c r="L487" s="27"/>
      <c r="M487" s="87"/>
      <c r="N487" s="101"/>
      <c r="O487" s="104"/>
    </row>
    <row r="488" spans="1:15" ht="15" hidden="1" customHeight="1" x14ac:dyDescent="0.25">
      <c r="A488" s="91"/>
      <c r="B488" s="95"/>
      <c r="C488" s="92"/>
      <c r="D488" s="55"/>
      <c r="E488" s="2"/>
      <c r="F488" s="28"/>
      <c r="G488" s="27"/>
      <c r="H488" s="28"/>
      <c r="I488" s="28"/>
      <c r="J488" s="28"/>
      <c r="K488" s="28"/>
      <c r="L488" s="28"/>
      <c r="M488" s="88"/>
      <c r="N488" s="101"/>
      <c r="O488" s="105"/>
    </row>
    <row r="489" spans="1:15" x14ac:dyDescent="0.25">
      <c r="A489" s="89" t="s">
        <v>172</v>
      </c>
      <c r="B489" s="93" t="s">
        <v>104</v>
      </c>
      <c r="C489" s="92"/>
      <c r="D489" s="79">
        <v>1330410130</v>
      </c>
      <c r="E489" s="10" t="s">
        <v>6</v>
      </c>
      <c r="F489" s="23">
        <f>F490+F491+F492+F493</f>
        <v>25.200000000000003</v>
      </c>
      <c r="G489" s="23"/>
      <c r="H489" s="23">
        <f>H490+H491+H492+H493</f>
        <v>4</v>
      </c>
      <c r="I489" s="23">
        <f>I492</f>
        <v>5</v>
      </c>
      <c r="J489" s="23">
        <f>J492</f>
        <v>5.2</v>
      </c>
      <c r="K489" s="23">
        <f>K490+K491+K492</f>
        <v>5.4</v>
      </c>
      <c r="L489" s="23">
        <f>L490+L491+L492</f>
        <v>5.6</v>
      </c>
      <c r="M489" s="86" t="s">
        <v>35</v>
      </c>
      <c r="N489" s="101"/>
      <c r="O489" s="103"/>
    </row>
    <row r="490" spans="1:15" x14ac:dyDescent="0.25">
      <c r="A490" s="90"/>
      <c r="B490" s="94"/>
      <c r="C490" s="92"/>
      <c r="D490" s="80"/>
      <c r="E490" s="2" t="s">
        <v>2</v>
      </c>
      <c r="F490" s="28">
        <v>0</v>
      </c>
      <c r="G490" s="27"/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87"/>
      <c r="N490" s="101"/>
      <c r="O490" s="104"/>
    </row>
    <row r="491" spans="1:15" x14ac:dyDescent="0.25">
      <c r="A491" s="90"/>
      <c r="B491" s="94"/>
      <c r="C491" s="92"/>
      <c r="D491" s="80"/>
      <c r="E491" s="2" t="s">
        <v>3</v>
      </c>
      <c r="F491" s="28">
        <v>0</v>
      </c>
      <c r="G491" s="27"/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87"/>
      <c r="N491" s="101"/>
      <c r="O491" s="104"/>
    </row>
    <row r="492" spans="1:15" x14ac:dyDescent="0.25">
      <c r="A492" s="90"/>
      <c r="B492" s="94"/>
      <c r="C492" s="92"/>
      <c r="D492" s="80"/>
      <c r="E492" s="2" t="s">
        <v>4</v>
      </c>
      <c r="F492" s="27">
        <f>G492+H492+I492+J492+K492+L492</f>
        <v>25.200000000000003</v>
      </c>
      <c r="G492" s="27"/>
      <c r="H492" s="28">
        <v>4</v>
      </c>
      <c r="I492" s="27">
        <v>5</v>
      </c>
      <c r="J492" s="27">
        <v>5.2</v>
      </c>
      <c r="K492" s="27">
        <v>5.4</v>
      </c>
      <c r="L492" s="27">
        <v>5.6</v>
      </c>
      <c r="M492" s="87"/>
      <c r="N492" s="101"/>
      <c r="O492" s="104"/>
    </row>
    <row r="493" spans="1:15" x14ac:dyDescent="0.25">
      <c r="A493" s="91"/>
      <c r="B493" s="95"/>
      <c r="C493" s="92"/>
      <c r="D493" s="81"/>
      <c r="E493" s="2" t="s">
        <v>10</v>
      </c>
      <c r="F493" s="28">
        <v>0</v>
      </c>
      <c r="G493" s="27"/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88"/>
      <c r="N493" s="101"/>
      <c r="O493" s="105"/>
    </row>
    <row r="494" spans="1:15" ht="15.75" customHeight="1" x14ac:dyDescent="0.25">
      <c r="A494" s="89" t="s">
        <v>173</v>
      </c>
      <c r="B494" s="93" t="s">
        <v>68</v>
      </c>
      <c r="C494" s="53"/>
      <c r="D494" s="79">
        <v>1330410130</v>
      </c>
      <c r="E494" s="10" t="s">
        <v>6</v>
      </c>
      <c r="F494" s="23">
        <f>F495+F496+F497+F498</f>
        <v>244.73900999999998</v>
      </c>
      <c r="G494" s="23"/>
      <c r="H494" s="23">
        <f>H495+H496+H497+H498</f>
        <v>44.115000000000002</v>
      </c>
      <c r="I494" s="23">
        <f>I497</f>
        <v>46.40898</v>
      </c>
      <c r="J494" s="23">
        <f>J497</f>
        <v>48.822249999999997</v>
      </c>
      <c r="K494" s="23">
        <f>K495+K496+K497</f>
        <v>51.360999999999997</v>
      </c>
      <c r="L494" s="23">
        <f>L495+L496+L497</f>
        <v>54.031779999999998</v>
      </c>
      <c r="M494" s="103" t="s">
        <v>35</v>
      </c>
      <c r="N494" s="101"/>
      <c r="O494" s="99"/>
    </row>
    <row r="495" spans="1:15" x14ac:dyDescent="0.25">
      <c r="A495" s="90"/>
      <c r="B495" s="94"/>
      <c r="C495" s="53"/>
      <c r="D495" s="80"/>
      <c r="E495" s="2" t="s">
        <v>2</v>
      </c>
      <c r="F495" s="28">
        <v>0</v>
      </c>
      <c r="G495" s="27"/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104"/>
      <c r="N495" s="101"/>
      <c r="O495" s="99"/>
    </row>
    <row r="496" spans="1:15" x14ac:dyDescent="0.25">
      <c r="A496" s="90"/>
      <c r="B496" s="94"/>
      <c r="C496" s="53"/>
      <c r="D496" s="80"/>
      <c r="E496" s="2" t="s">
        <v>3</v>
      </c>
      <c r="F496" s="28">
        <v>0</v>
      </c>
      <c r="G496" s="27"/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104"/>
      <c r="N496" s="101"/>
      <c r="O496" s="99"/>
    </row>
    <row r="497" spans="1:15" x14ac:dyDescent="0.25">
      <c r="A497" s="90"/>
      <c r="B497" s="94"/>
      <c r="C497" s="53"/>
      <c r="D497" s="80"/>
      <c r="E497" s="2" t="s">
        <v>4</v>
      </c>
      <c r="F497" s="27">
        <f>G497+H497+I497+J497+K497+L497</f>
        <v>244.73900999999998</v>
      </c>
      <c r="G497" s="27"/>
      <c r="H497" s="28">
        <v>44.115000000000002</v>
      </c>
      <c r="I497" s="27">
        <v>46.40898</v>
      </c>
      <c r="J497" s="27">
        <v>48.822249999999997</v>
      </c>
      <c r="K497" s="27">
        <v>51.360999999999997</v>
      </c>
      <c r="L497" s="27">
        <v>54.031779999999998</v>
      </c>
      <c r="M497" s="104"/>
      <c r="N497" s="101"/>
      <c r="O497" s="99"/>
    </row>
    <row r="498" spans="1:15" ht="21" customHeight="1" x14ac:dyDescent="0.25">
      <c r="A498" s="91"/>
      <c r="B498" s="95"/>
      <c r="C498" s="92" t="s">
        <v>72</v>
      </c>
      <c r="D498" s="81"/>
      <c r="E498" s="2" t="s">
        <v>10</v>
      </c>
      <c r="F498" s="28">
        <v>0</v>
      </c>
      <c r="G498" s="27"/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105"/>
      <c r="N498" s="102"/>
      <c r="O498" s="99"/>
    </row>
    <row r="499" spans="1:15" x14ac:dyDescent="0.25">
      <c r="A499" s="168" t="s">
        <v>174</v>
      </c>
      <c r="B499" s="128" t="s">
        <v>98</v>
      </c>
      <c r="C499" s="92"/>
      <c r="D499" s="82">
        <v>1330500000</v>
      </c>
      <c r="E499" s="16" t="s">
        <v>6</v>
      </c>
      <c r="F499" s="36">
        <f>H499+I499+J499+K499+L499</f>
        <v>789</v>
      </c>
      <c r="G499" s="24"/>
      <c r="H499" s="36">
        <f>H502</f>
        <v>205</v>
      </c>
      <c r="I499" s="36">
        <f t="shared" ref="I499:L499" si="54">I502</f>
        <v>112</v>
      </c>
      <c r="J499" s="36">
        <f t="shared" si="54"/>
        <v>208</v>
      </c>
      <c r="K499" s="36">
        <f t="shared" si="54"/>
        <v>114</v>
      </c>
      <c r="L499" s="36">
        <f t="shared" si="54"/>
        <v>150</v>
      </c>
      <c r="M499" s="185"/>
      <c r="N499" s="100"/>
      <c r="O499" s="100"/>
    </row>
    <row r="500" spans="1:15" ht="28.5" x14ac:dyDescent="0.25">
      <c r="A500" s="168"/>
      <c r="B500" s="128"/>
      <c r="C500" s="92"/>
      <c r="D500" s="83"/>
      <c r="E500" s="16" t="s">
        <v>2</v>
      </c>
      <c r="F500" s="36">
        <v>0</v>
      </c>
      <c r="G500" s="36"/>
      <c r="H500" s="36">
        <v>0</v>
      </c>
      <c r="I500" s="36">
        <v>0</v>
      </c>
      <c r="J500" s="36">
        <v>0</v>
      </c>
      <c r="K500" s="36">
        <v>0</v>
      </c>
      <c r="L500" s="36">
        <v>0</v>
      </c>
      <c r="M500" s="185"/>
      <c r="N500" s="100"/>
      <c r="O500" s="100"/>
    </row>
    <row r="501" spans="1:15" x14ac:dyDescent="0.25">
      <c r="A501" s="168"/>
      <c r="B501" s="128"/>
      <c r="C501" s="92"/>
      <c r="D501" s="83"/>
      <c r="E501" s="16" t="s">
        <v>3</v>
      </c>
      <c r="F501" s="36">
        <v>0</v>
      </c>
      <c r="G501" s="36"/>
      <c r="H501" s="36">
        <v>0</v>
      </c>
      <c r="I501" s="36">
        <v>0</v>
      </c>
      <c r="J501" s="36">
        <v>0</v>
      </c>
      <c r="K501" s="36">
        <v>0</v>
      </c>
      <c r="L501" s="36">
        <v>0</v>
      </c>
      <c r="M501" s="185"/>
      <c r="N501" s="100"/>
      <c r="O501" s="100"/>
    </row>
    <row r="502" spans="1:15" x14ac:dyDescent="0.25">
      <c r="A502" s="168"/>
      <c r="B502" s="128"/>
      <c r="C502" s="92"/>
      <c r="D502" s="83"/>
      <c r="E502" s="16" t="s">
        <v>4</v>
      </c>
      <c r="F502" s="24">
        <f>F512+F517+F522</f>
        <v>789</v>
      </c>
      <c r="G502" s="24"/>
      <c r="H502" s="24">
        <f>H507</f>
        <v>205</v>
      </c>
      <c r="I502" s="24">
        <f t="shared" ref="I502:L502" si="55">I507</f>
        <v>112</v>
      </c>
      <c r="J502" s="24">
        <f t="shared" si="55"/>
        <v>208</v>
      </c>
      <c r="K502" s="24">
        <f t="shared" si="55"/>
        <v>114</v>
      </c>
      <c r="L502" s="24">
        <f t="shared" si="55"/>
        <v>150</v>
      </c>
      <c r="M502" s="185"/>
      <c r="N502" s="100"/>
      <c r="O502" s="100"/>
    </row>
    <row r="503" spans="1:15" ht="29.25" customHeight="1" x14ac:dyDescent="0.25">
      <c r="A503" s="168"/>
      <c r="B503" s="129"/>
      <c r="C503" s="92"/>
      <c r="D503" s="84"/>
      <c r="E503" s="17" t="s">
        <v>10</v>
      </c>
      <c r="F503" s="24">
        <v>0</v>
      </c>
      <c r="G503" s="24"/>
      <c r="H503" s="36">
        <v>0</v>
      </c>
      <c r="I503" s="36">
        <v>0</v>
      </c>
      <c r="J503" s="36">
        <v>0</v>
      </c>
      <c r="K503" s="36">
        <v>0</v>
      </c>
      <c r="L503" s="36">
        <v>0</v>
      </c>
      <c r="M503" s="186"/>
      <c r="N503" s="100"/>
      <c r="O503" s="100"/>
    </row>
    <row r="504" spans="1:15" ht="15.75" customHeight="1" x14ac:dyDescent="0.25">
      <c r="A504" s="141" t="s">
        <v>175</v>
      </c>
      <c r="B504" s="127" t="s">
        <v>97</v>
      </c>
      <c r="C504" s="79" t="s">
        <v>72</v>
      </c>
      <c r="D504" s="79">
        <v>1330510130</v>
      </c>
      <c r="E504" s="4" t="s">
        <v>6</v>
      </c>
      <c r="F504" s="23">
        <f>F505+F506+F507+F508</f>
        <v>789</v>
      </c>
      <c r="G504" s="25"/>
      <c r="H504" s="25">
        <f>H505+H506+H507+H508</f>
        <v>205</v>
      </c>
      <c r="I504" s="23">
        <v>0</v>
      </c>
      <c r="J504" s="23">
        <f>J507</f>
        <v>208</v>
      </c>
      <c r="K504" s="23">
        <f>K505+K506+K507</f>
        <v>114</v>
      </c>
      <c r="L504" s="23">
        <f>L505+L506+L507</f>
        <v>150</v>
      </c>
      <c r="M504" s="169" t="s">
        <v>35</v>
      </c>
      <c r="N504" s="106" t="s">
        <v>70</v>
      </c>
      <c r="O504" s="40"/>
    </row>
    <row r="505" spans="1:15" ht="23.25" customHeight="1" x14ac:dyDescent="0.25">
      <c r="A505" s="142"/>
      <c r="B505" s="128"/>
      <c r="C505" s="80"/>
      <c r="D505" s="80"/>
      <c r="E505" s="10" t="s">
        <v>2</v>
      </c>
      <c r="F505" s="25">
        <v>0</v>
      </c>
      <c r="G505" s="25"/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170"/>
      <c r="N505" s="101"/>
      <c r="O505" s="42"/>
    </row>
    <row r="506" spans="1:15" x14ac:dyDescent="0.25">
      <c r="A506" s="142"/>
      <c r="B506" s="128"/>
      <c r="C506" s="80"/>
      <c r="D506" s="80"/>
      <c r="E506" s="10" t="s">
        <v>3</v>
      </c>
      <c r="F506" s="25">
        <v>0</v>
      </c>
      <c r="G506" s="25"/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170"/>
      <c r="N506" s="101"/>
      <c r="O506" s="42"/>
    </row>
    <row r="507" spans="1:15" x14ac:dyDescent="0.25">
      <c r="A507" s="142"/>
      <c r="B507" s="128"/>
      <c r="C507" s="80"/>
      <c r="D507" s="80"/>
      <c r="E507" s="10" t="s">
        <v>4</v>
      </c>
      <c r="F507" s="23">
        <f>G507+H507+I507+J507+K507+L507</f>
        <v>789</v>
      </c>
      <c r="G507" s="25"/>
      <c r="H507" s="23">
        <f t="shared" ref="H507:I507" si="56">H512+H517+H522</f>
        <v>205</v>
      </c>
      <c r="I507" s="23">
        <f t="shared" si="56"/>
        <v>112</v>
      </c>
      <c r="J507" s="23">
        <f>J512+J517+J522</f>
        <v>208</v>
      </c>
      <c r="K507" s="23">
        <f t="shared" ref="K507:L507" si="57">K512+K517+K522</f>
        <v>114</v>
      </c>
      <c r="L507" s="23">
        <f t="shared" si="57"/>
        <v>150</v>
      </c>
      <c r="M507" s="170"/>
      <c r="N507" s="101"/>
      <c r="O507" s="42"/>
    </row>
    <row r="508" spans="1:15" ht="38.25" customHeight="1" x14ac:dyDescent="0.25">
      <c r="A508" s="147"/>
      <c r="B508" s="129"/>
      <c r="C508" s="81"/>
      <c r="D508" s="81"/>
      <c r="E508" s="3" t="s">
        <v>10</v>
      </c>
      <c r="F508" s="25">
        <v>0</v>
      </c>
      <c r="G508" s="25"/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171"/>
      <c r="N508" s="101"/>
      <c r="O508" s="45"/>
    </row>
    <row r="509" spans="1:15" ht="15.75" customHeight="1" x14ac:dyDescent="0.25">
      <c r="A509" s="140" t="s">
        <v>178</v>
      </c>
      <c r="B509" s="93" t="s">
        <v>69</v>
      </c>
      <c r="C509" s="106" t="s">
        <v>72</v>
      </c>
      <c r="D509" s="79">
        <v>1330510130</v>
      </c>
      <c r="E509" s="4" t="s">
        <v>6</v>
      </c>
      <c r="F509" s="23">
        <f>F510+F511+F512+F513</f>
        <v>214</v>
      </c>
      <c r="G509" s="25"/>
      <c r="H509" s="25">
        <f>H510+H511+H512+H513</f>
        <v>40</v>
      </c>
      <c r="I509" s="23">
        <v>0</v>
      </c>
      <c r="J509" s="23">
        <f>J512</f>
        <v>43</v>
      </c>
      <c r="K509" s="23">
        <f>K510+K511+K512</f>
        <v>44</v>
      </c>
      <c r="L509" s="23">
        <f>L510+L511+L512</f>
        <v>45</v>
      </c>
      <c r="M509" s="86" t="s">
        <v>35</v>
      </c>
      <c r="N509" s="101"/>
      <c r="O509" s="40"/>
    </row>
    <row r="510" spans="1:15" x14ac:dyDescent="0.25">
      <c r="A510" s="132"/>
      <c r="B510" s="187"/>
      <c r="C510" s="101"/>
      <c r="D510" s="80"/>
      <c r="E510" s="30" t="s">
        <v>2</v>
      </c>
      <c r="F510" s="28">
        <v>0</v>
      </c>
      <c r="G510" s="28"/>
      <c r="H510" s="28">
        <v>0</v>
      </c>
      <c r="I510" s="28">
        <v>0</v>
      </c>
      <c r="J510" s="28">
        <v>0</v>
      </c>
      <c r="K510" s="28">
        <v>0</v>
      </c>
      <c r="L510" s="28">
        <v>0</v>
      </c>
      <c r="M510" s="87"/>
      <c r="N510" s="101"/>
      <c r="O510" s="42"/>
    </row>
    <row r="511" spans="1:15" x14ac:dyDescent="0.25">
      <c r="A511" s="132"/>
      <c r="B511" s="187"/>
      <c r="C511" s="101"/>
      <c r="D511" s="80"/>
      <c r="E511" s="30" t="s">
        <v>3</v>
      </c>
      <c r="F511" s="28">
        <v>0</v>
      </c>
      <c r="G511" s="28"/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87"/>
      <c r="N511" s="101"/>
      <c r="O511" s="42"/>
    </row>
    <row r="512" spans="1:15" x14ac:dyDescent="0.25">
      <c r="A512" s="132"/>
      <c r="B512" s="187"/>
      <c r="C512" s="101"/>
      <c r="D512" s="80"/>
      <c r="E512" s="30" t="s">
        <v>4</v>
      </c>
      <c r="F512" s="27">
        <f>G512+H512+I512+J512+K512+L512</f>
        <v>214</v>
      </c>
      <c r="G512" s="28"/>
      <c r="H512" s="28">
        <v>40</v>
      </c>
      <c r="I512" s="27">
        <v>42</v>
      </c>
      <c r="J512" s="27">
        <v>43</v>
      </c>
      <c r="K512" s="27">
        <v>44</v>
      </c>
      <c r="L512" s="27">
        <v>45</v>
      </c>
      <c r="M512" s="87"/>
      <c r="N512" s="101"/>
      <c r="O512" s="42"/>
    </row>
    <row r="513" spans="1:15" x14ac:dyDescent="0.25">
      <c r="A513" s="133"/>
      <c r="B513" s="188"/>
      <c r="C513" s="102"/>
      <c r="D513" s="81"/>
      <c r="E513" s="2" t="s">
        <v>10</v>
      </c>
      <c r="F513" s="28">
        <v>0</v>
      </c>
      <c r="G513" s="28"/>
      <c r="H513" s="28">
        <v>0</v>
      </c>
      <c r="I513" s="28">
        <v>0</v>
      </c>
      <c r="J513" s="28">
        <v>0</v>
      </c>
      <c r="K513" s="28">
        <v>0</v>
      </c>
      <c r="L513" s="28">
        <v>0</v>
      </c>
      <c r="M513" s="88"/>
      <c r="N513" s="101"/>
      <c r="O513" s="45"/>
    </row>
    <row r="514" spans="1:15" ht="15" customHeight="1" x14ac:dyDescent="0.25">
      <c r="A514" s="140" t="s">
        <v>176</v>
      </c>
      <c r="B514" s="93" t="s">
        <v>71</v>
      </c>
      <c r="C514" s="106" t="s">
        <v>72</v>
      </c>
      <c r="D514" s="79">
        <v>1330510130</v>
      </c>
      <c r="E514" s="4" t="s">
        <v>6</v>
      </c>
      <c r="F514" s="23">
        <f>F515+F516+F517+F518</f>
        <v>290</v>
      </c>
      <c r="G514" s="25"/>
      <c r="H514" s="25">
        <f>H515+H516+H517+H518</f>
        <v>70</v>
      </c>
      <c r="I514" s="23">
        <f>I517</f>
        <v>70</v>
      </c>
      <c r="J514" s="23">
        <f>J517</f>
        <v>70</v>
      </c>
      <c r="K514" s="23">
        <f>K515+K516+K517</f>
        <v>70</v>
      </c>
      <c r="L514" s="23">
        <f>L515+L516+L517</f>
        <v>10</v>
      </c>
      <c r="M514" s="86" t="s">
        <v>35</v>
      </c>
      <c r="N514" s="101"/>
      <c r="O514" s="101"/>
    </row>
    <row r="515" spans="1:15" x14ac:dyDescent="0.25">
      <c r="A515" s="132"/>
      <c r="B515" s="94"/>
      <c r="C515" s="101"/>
      <c r="D515" s="80"/>
      <c r="E515" s="30" t="s">
        <v>2</v>
      </c>
      <c r="F515" s="28">
        <v>0</v>
      </c>
      <c r="G515" s="28"/>
      <c r="H515" s="28">
        <v>0</v>
      </c>
      <c r="I515" s="28">
        <v>0</v>
      </c>
      <c r="J515" s="28">
        <v>0</v>
      </c>
      <c r="K515" s="28">
        <v>0</v>
      </c>
      <c r="L515" s="28">
        <v>0</v>
      </c>
      <c r="M515" s="87"/>
      <c r="N515" s="101"/>
      <c r="O515" s="101"/>
    </row>
    <row r="516" spans="1:15" x14ac:dyDescent="0.25">
      <c r="A516" s="132"/>
      <c r="B516" s="94"/>
      <c r="C516" s="101"/>
      <c r="D516" s="80"/>
      <c r="E516" s="30" t="s">
        <v>3</v>
      </c>
      <c r="F516" s="28">
        <v>0</v>
      </c>
      <c r="G516" s="28"/>
      <c r="H516" s="28">
        <v>0</v>
      </c>
      <c r="I516" s="28">
        <v>0</v>
      </c>
      <c r="J516" s="28">
        <v>0</v>
      </c>
      <c r="K516" s="28">
        <v>0</v>
      </c>
      <c r="L516" s="28">
        <v>0</v>
      </c>
      <c r="M516" s="87"/>
      <c r="N516" s="101"/>
      <c r="O516" s="101"/>
    </row>
    <row r="517" spans="1:15" x14ac:dyDescent="0.25">
      <c r="A517" s="132"/>
      <c r="B517" s="94"/>
      <c r="C517" s="101"/>
      <c r="D517" s="80"/>
      <c r="E517" s="30" t="s">
        <v>4</v>
      </c>
      <c r="F517" s="27">
        <f>G517+H517+I517+J517+K517+L517</f>
        <v>290</v>
      </c>
      <c r="G517" s="28"/>
      <c r="H517" s="28">
        <v>70</v>
      </c>
      <c r="I517" s="27">
        <v>70</v>
      </c>
      <c r="J517" s="27">
        <v>70</v>
      </c>
      <c r="K517" s="27">
        <v>70</v>
      </c>
      <c r="L517" s="27">
        <v>10</v>
      </c>
      <c r="M517" s="87"/>
      <c r="N517" s="101"/>
      <c r="O517" s="101"/>
    </row>
    <row r="518" spans="1:15" x14ac:dyDescent="0.25">
      <c r="A518" s="133"/>
      <c r="B518" s="95"/>
      <c r="C518" s="102"/>
      <c r="D518" s="81"/>
      <c r="E518" s="2" t="s">
        <v>10</v>
      </c>
      <c r="F518" s="28">
        <v>0</v>
      </c>
      <c r="G518" s="28"/>
      <c r="H518" s="28">
        <v>0</v>
      </c>
      <c r="I518" s="28">
        <v>0</v>
      </c>
      <c r="J518" s="28">
        <v>0</v>
      </c>
      <c r="K518" s="28">
        <v>0</v>
      </c>
      <c r="L518" s="28">
        <v>0</v>
      </c>
      <c r="M518" s="88"/>
      <c r="N518" s="101"/>
      <c r="O518" s="101"/>
    </row>
    <row r="519" spans="1:15" x14ac:dyDescent="0.25">
      <c r="A519" s="140" t="s">
        <v>177</v>
      </c>
      <c r="B519" s="93" t="s">
        <v>81</v>
      </c>
      <c r="C519" s="106" t="s">
        <v>72</v>
      </c>
      <c r="D519" s="79">
        <v>1330510130</v>
      </c>
      <c r="E519" s="4" t="s">
        <v>6</v>
      </c>
      <c r="F519" s="23">
        <f>F520+F521+F522+F523</f>
        <v>285</v>
      </c>
      <c r="G519" s="25"/>
      <c r="H519" s="25">
        <f>H520+H521+H522+H523</f>
        <v>95</v>
      </c>
      <c r="I519" s="23">
        <f>I522</f>
        <v>0</v>
      </c>
      <c r="J519" s="23">
        <v>0</v>
      </c>
      <c r="K519" s="23">
        <f>K520+K521+K522</f>
        <v>0</v>
      </c>
      <c r="L519" s="23">
        <f>L520+L521+L522</f>
        <v>95</v>
      </c>
      <c r="M519" s="86" t="s">
        <v>35</v>
      </c>
      <c r="N519" s="101"/>
      <c r="O519" s="101"/>
    </row>
    <row r="520" spans="1:15" x14ac:dyDescent="0.25">
      <c r="A520" s="132"/>
      <c r="B520" s="94"/>
      <c r="C520" s="101"/>
      <c r="D520" s="80"/>
      <c r="E520" s="30" t="s">
        <v>2</v>
      </c>
      <c r="F520" s="28">
        <v>0</v>
      </c>
      <c r="G520" s="28"/>
      <c r="H520" s="28">
        <v>0</v>
      </c>
      <c r="I520" s="28">
        <v>0</v>
      </c>
      <c r="J520" s="28">
        <v>0</v>
      </c>
      <c r="K520" s="28">
        <v>0</v>
      </c>
      <c r="L520" s="28">
        <v>0</v>
      </c>
      <c r="M520" s="87"/>
      <c r="N520" s="101"/>
      <c r="O520" s="101"/>
    </row>
    <row r="521" spans="1:15" x14ac:dyDescent="0.25">
      <c r="A521" s="132"/>
      <c r="B521" s="94"/>
      <c r="C521" s="101"/>
      <c r="D521" s="80"/>
      <c r="E521" s="30" t="s">
        <v>3</v>
      </c>
      <c r="F521" s="28">
        <v>0</v>
      </c>
      <c r="G521" s="28"/>
      <c r="H521" s="28">
        <v>0</v>
      </c>
      <c r="I521" s="28">
        <v>0</v>
      </c>
      <c r="J521" s="28">
        <v>0</v>
      </c>
      <c r="K521" s="28">
        <v>0</v>
      </c>
      <c r="L521" s="28">
        <v>0</v>
      </c>
      <c r="M521" s="87"/>
      <c r="N521" s="101"/>
      <c r="O521" s="101"/>
    </row>
    <row r="522" spans="1:15" x14ac:dyDescent="0.25">
      <c r="A522" s="132"/>
      <c r="B522" s="94"/>
      <c r="C522" s="101"/>
      <c r="D522" s="80"/>
      <c r="E522" s="30" t="s">
        <v>4</v>
      </c>
      <c r="F522" s="27">
        <f>G522+H522+I522+J522+K522+L522</f>
        <v>285</v>
      </c>
      <c r="G522" s="28"/>
      <c r="H522" s="28">
        <v>95</v>
      </c>
      <c r="I522" s="27">
        <v>0</v>
      </c>
      <c r="J522" s="27">
        <v>95</v>
      </c>
      <c r="K522" s="27">
        <v>0</v>
      </c>
      <c r="L522" s="27">
        <v>95</v>
      </c>
      <c r="M522" s="87"/>
      <c r="N522" s="101"/>
      <c r="O522" s="101"/>
    </row>
    <row r="523" spans="1:15" x14ac:dyDescent="0.25">
      <c r="A523" s="133"/>
      <c r="B523" s="95"/>
      <c r="C523" s="102"/>
      <c r="D523" s="81"/>
      <c r="E523" s="2" t="s">
        <v>10</v>
      </c>
      <c r="F523" s="28">
        <v>0</v>
      </c>
      <c r="G523" s="28"/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88"/>
      <c r="N523" s="102"/>
      <c r="O523" s="102"/>
    </row>
  </sheetData>
  <mergeCells count="586">
    <mergeCell ref="A244:A248"/>
    <mergeCell ref="B244:B248"/>
    <mergeCell ref="C244:C248"/>
    <mergeCell ref="D244:D248"/>
    <mergeCell ref="M244:M248"/>
    <mergeCell ref="O244:O248"/>
    <mergeCell ref="N229:N233"/>
    <mergeCell ref="N234:N238"/>
    <mergeCell ref="N239:N243"/>
    <mergeCell ref="O239:O243"/>
    <mergeCell ref="A214:A218"/>
    <mergeCell ref="A219:A223"/>
    <mergeCell ref="B219:B223"/>
    <mergeCell ref="C219:C223"/>
    <mergeCell ref="M219:M223"/>
    <mergeCell ref="O219:O223"/>
    <mergeCell ref="O224:O228"/>
    <mergeCell ref="O229:O233"/>
    <mergeCell ref="O234:O238"/>
    <mergeCell ref="N149:N153"/>
    <mergeCell ref="B364:B368"/>
    <mergeCell ref="C364:C368"/>
    <mergeCell ref="M364:M368"/>
    <mergeCell ref="M354:M358"/>
    <mergeCell ref="N504:N523"/>
    <mergeCell ref="N409:N433"/>
    <mergeCell ref="M484:M488"/>
    <mergeCell ref="N499:N503"/>
    <mergeCell ref="C459:C463"/>
    <mergeCell ref="E459:L463"/>
    <mergeCell ref="M459:M463"/>
    <mergeCell ref="C484:C488"/>
    <mergeCell ref="B329:B333"/>
    <mergeCell ref="C329:C333"/>
    <mergeCell ref="M234:M238"/>
    <mergeCell ref="D269:D273"/>
    <mergeCell ref="D284:D288"/>
    <mergeCell ref="D289:D293"/>
    <mergeCell ref="M394:M398"/>
    <mergeCell ref="B309:B313"/>
    <mergeCell ref="B214:B218"/>
    <mergeCell ref="C214:C218"/>
    <mergeCell ref="M214:M218"/>
    <mergeCell ref="O50:O52"/>
    <mergeCell ref="M16:M34"/>
    <mergeCell ref="N16:N34"/>
    <mergeCell ref="O16:O34"/>
    <mergeCell ref="O79:O83"/>
    <mergeCell ref="O364:O408"/>
    <mergeCell ref="O54:O78"/>
    <mergeCell ref="M79:M83"/>
    <mergeCell ref="M54:M78"/>
    <mergeCell ref="N54:N78"/>
    <mergeCell ref="N79:N83"/>
    <mergeCell ref="N154:N223"/>
    <mergeCell ref="N249:N363"/>
    <mergeCell ref="N364:N408"/>
    <mergeCell ref="M35:M49"/>
    <mergeCell ref="N224:N228"/>
    <mergeCell ref="M254:M258"/>
    <mergeCell ref="M289:M293"/>
    <mergeCell ref="M259:M263"/>
    <mergeCell ref="M329:M333"/>
    <mergeCell ref="M264:M268"/>
    <mergeCell ref="M314:M318"/>
    <mergeCell ref="M239:M243"/>
    <mergeCell ref="M294:M298"/>
    <mergeCell ref="G7:L8"/>
    <mergeCell ref="M489:M493"/>
    <mergeCell ref="A384:A388"/>
    <mergeCell ref="B384:B388"/>
    <mergeCell ref="C384:C388"/>
    <mergeCell ref="M384:M388"/>
    <mergeCell ref="A369:A373"/>
    <mergeCell ref="B369:B373"/>
    <mergeCell ref="C369:C373"/>
    <mergeCell ref="M369:M373"/>
    <mergeCell ref="A374:A378"/>
    <mergeCell ref="B374:B378"/>
    <mergeCell ref="C374:C378"/>
    <mergeCell ref="M374:M378"/>
    <mergeCell ref="A379:A383"/>
    <mergeCell ref="B379:B383"/>
    <mergeCell ref="C379:C383"/>
    <mergeCell ref="M379:M383"/>
    <mergeCell ref="A309:A313"/>
    <mergeCell ref="A359:A363"/>
    <mergeCell ref="B359:B363"/>
    <mergeCell ref="C359:C363"/>
    <mergeCell ref="M359:M363"/>
    <mergeCell ref="A364:A368"/>
    <mergeCell ref="A294:A298"/>
    <mergeCell ref="B294:B298"/>
    <mergeCell ref="C294:C298"/>
    <mergeCell ref="D309:D313"/>
    <mergeCell ref="A314:A318"/>
    <mergeCell ref="B314:B318"/>
    <mergeCell ref="C314:C318"/>
    <mergeCell ref="D7:D9"/>
    <mergeCell ref="F7:F9"/>
    <mergeCell ref="B254:B258"/>
    <mergeCell ref="C254:C258"/>
    <mergeCell ref="A304:A308"/>
    <mergeCell ref="B304:B308"/>
    <mergeCell ref="A289:A293"/>
    <mergeCell ref="B289:B293"/>
    <mergeCell ref="C289:C293"/>
    <mergeCell ref="B239:B243"/>
    <mergeCell ref="C239:C243"/>
    <mergeCell ref="A264:A268"/>
    <mergeCell ref="B264:B268"/>
    <mergeCell ref="C264:C268"/>
    <mergeCell ref="A269:A273"/>
    <mergeCell ref="B209:B213"/>
    <mergeCell ref="C209:C213"/>
    <mergeCell ref="A319:A323"/>
    <mergeCell ref="B319:B323"/>
    <mergeCell ref="C319:C323"/>
    <mergeCell ref="M319:M323"/>
    <mergeCell ref="C304:C308"/>
    <mergeCell ref="M419:M423"/>
    <mergeCell ref="A414:A418"/>
    <mergeCell ref="A409:A413"/>
    <mergeCell ref="B409:B413"/>
    <mergeCell ref="M414:M418"/>
    <mergeCell ref="B414:B418"/>
    <mergeCell ref="C414:C418"/>
    <mergeCell ref="A394:A398"/>
    <mergeCell ref="B394:B398"/>
    <mergeCell ref="A334:A338"/>
    <mergeCell ref="B334:B338"/>
    <mergeCell ref="C334:C338"/>
    <mergeCell ref="M334:M338"/>
    <mergeCell ref="A324:A328"/>
    <mergeCell ref="B324:B328"/>
    <mergeCell ref="C324:C328"/>
    <mergeCell ref="M324:M328"/>
    <mergeCell ref="A329:A333"/>
    <mergeCell ref="A399:A403"/>
    <mergeCell ref="A454:A458"/>
    <mergeCell ref="B454:B458"/>
    <mergeCell ref="C454:C458"/>
    <mergeCell ref="M454:M458"/>
    <mergeCell ref="A449:A453"/>
    <mergeCell ref="B449:B453"/>
    <mergeCell ref="C449:C453"/>
    <mergeCell ref="M449:M453"/>
    <mergeCell ref="A459:A463"/>
    <mergeCell ref="B459:B463"/>
    <mergeCell ref="D449:D453"/>
    <mergeCell ref="D454:D458"/>
    <mergeCell ref="A429:A433"/>
    <mergeCell ref="B429:B433"/>
    <mergeCell ref="C429:C433"/>
    <mergeCell ref="M429:M433"/>
    <mergeCell ref="A424:A428"/>
    <mergeCell ref="B424:B428"/>
    <mergeCell ref="C424:C428"/>
    <mergeCell ref="B419:B423"/>
    <mergeCell ref="C419:C423"/>
    <mergeCell ref="M424:M428"/>
    <mergeCell ref="D419:D423"/>
    <mergeCell ref="D424:D428"/>
    <mergeCell ref="D429:D433"/>
    <mergeCell ref="A419:A423"/>
    <mergeCell ref="A439:A443"/>
    <mergeCell ref="B439:B443"/>
    <mergeCell ref="C439:C443"/>
    <mergeCell ref="E439:L443"/>
    <mergeCell ref="M439:M443"/>
    <mergeCell ref="A434:A438"/>
    <mergeCell ref="B434:B438"/>
    <mergeCell ref="C434:C438"/>
    <mergeCell ref="E434:L438"/>
    <mergeCell ref="M434:M438"/>
    <mergeCell ref="A444:A448"/>
    <mergeCell ref="B444:B448"/>
    <mergeCell ref="C444:C448"/>
    <mergeCell ref="E444:L448"/>
    <mergeCell ref="M444:M448"/>
    <mergeCell ref="N434:N498"/>
    <mergeCell ref="A474:A478"/>
    <mergeCell ref="B274:B278"/>
    <mergeCell ref="C274:C278"/>
    <mergeCell ref="M274:M278"/>
    <mergeCell ref="A284:A288"/>
    <mergeCell ref="B284:B288"/>
    <mergeCell ref="C284:C288"/>
    <mergeCell ref="M284:M288"/>
    <mergeCell ref="C409:C413"/>
    <mergeCell ref="M409:M413"/>
    <mergeCell ref="A389:A393"/>
    <mergeCell ref="B389:B393"/>
    <mergeCell ref="C389:C393"/>
    <mergeCell ref="M389:M393"/>
    <mergeCell ref="A354:A358"/>
    <mergeCell ref="B354:B358"/>
    <mergeCell ref="C354:C358"/>
    <mergeCell ref="M299:M303"/>
    <mergeCell ref="A464:A468"/>
    <mergeCell ref="B464:B468"/>
    <mergeCell ref="C464:C468"/>
    <mergeCell ref="E464:L468"/>
    <mergeCell ref="M464:M468"/>
    <mergeCell ref="C474:C478"/>
    <mergeCell ref="E474:L478"/>
    <mergeCell ref="M474:M478"/>
    <mergeCell ref="A469:A473"/>
    <mergeCell ref="B469:B473"/>
    <mergeCell ref="C469:C473"/>
    <mergeCell ref="E469:L473"/>
    <mergeCell ref="M469:M473"/>
    <mergeCell ref="A514:A518"/>
    <mergeCell ref="B514:B518"/>
    <mergeCell ref="C514:C518"/>
    <mergeCell ref="M514:M518"/>
    <mergeCell ref="C498:C503"/>
    <mergeCell ref="A504:A508"/>
    <mergeCell ref="B504:B508"/>
    <mergeCell ref="C504:C508"/>
    <mergeCell ref="M504:M508"/>
    <mergeCell ref="B499:B503"/>
    <mergeCell ref="B494:B498"/>
    <mergeCell ref="A494:A498"/>
    <mergeCell ref="A499:A503"/>
    <mergeCell ref="M494:M498"/>
    <mergeCell ref="M499:M503"/>
    <mergeCell ref="A509:A513"/>
    <mergeCell ref="B509:B513"/>
    <mergeCell ref="C509:C513"/>
    <mergeCell ref="M509:M513"/>
    <mergeCell ref="A479:A483"/>
    <mergeCell ref="B479:B483"/>
    <mergeCell ref="C479:C483"/>
    <mergeCell ref="E479:L483"/>
    <mergeCell ref="M479:M483"/>
    <mergeCell ref="A489:A493"/>
    <mergeCell ref="B489:B493"/>
    <mergeCell ref="C489:C493"/>
    <mergeCell ref="B269:B273"/>
    <mergeCell ref="B474:B478"/>
    <mergeCell ref="A339:A343"/>
    <mergeCell ref="B339:B343"/>
    <mergeCell ref="C339:C343"/>
    <mergeCell ref="M339:M343"/>
    <mergeCell ref="A349:A353"/>
    <mergeCell ref="B349:B353"/>
    <mergeCell ref="C349:C353"/>
    <mergeCell ref="M349:M353"/>
    <mergeCell ref="A344:A348"/>
    <mergeCell ref="B344:B348"/>
    <mergeCell ref="C344:C348"/>
    <mergeCell ref="M344:M348"/>
    <mergeCell ref="A484:A488"/>
    <mergeCell ref="B484:B488"/>
    <mergeCell ref="B129:B133"/>
    <mergeCell ref="C129:C133"/>
    <mergeCell ref="M129:M133"/>
    <mergeCell ref="A139:A143"/>
    <mergeCell ref="A209:A213"/>
    <mergeCell ref="M209:M213"/>
    <mergeCell ref="A199:A203"/>
    <mergeCell ref="B199:B203"/>
    <mergeCell ref="A154:A158"/>
    <mergeCell ref="B154:B158"/>
    <mergeCell ref="C199:C203"/>
    <mergeCell ref="M199:M203"/>
    <mergeCell ref="A204:A208"/>
    <mergeCell ref="B204:B208"/>
    <mergeCell ref="C204:C208"/>
    <mergeCell ref="M204:M208"/>
    <mergeCell ref="A129:A133"/>
    <mergeCell ref="M144:M148"/>
    <mergeCell ref="M164:M168"/>
    <mergeCell ref="M174:M178"/>
    <mergeCell ref="M149:M153"/>
    <mergeCell ref="M159:M163"/>
    <mergeCell ref="E149:L153"/>
    <mergeCell ref="M134:M138"/>
    <mergeCell ref="C154:C158"/>
    <mergeCell ref="M154:M158"/>
    <mergeCell ref="M194:M198"/>
    <mergeCell ref="A169:A173"/>
    <mergeCell ref="B169:B173"/>
    <mergeCell ref="C169:C173"/>
    <mergeCell ref="M169:M173"/>
    <mergeCell ref="A184:A188"/>
    <mergeCell ref="B184:B188"/>
    <mergeCell ref="C184:C188"/>
    <mergeCell ref="M184:M188"/>
    <mergeCell ref="M189:M193"/>
    <mergeCell ref="A194:A198"/>
    <mergeCell ref="A159:A163"/>
    <mergeCell ref="B194:B198"/>
    <mergeCell ref="C194:C198"/>
    <mergeCell ref="A179:A183"/>
    <mergeCell ref="B179:B183"/>
    <mergeCell ref="C179:C183"/>
    <mergeCell ref="D179:D183"/>
    <mergeCell ref="M179:M183"/>
    <mergeCell ref="A124:A128"/>
    <mergeCell ref="B124:B128"/>
    <mergeCell ref="C124:C128"/>
    <mergeCell ref="M124:M128"/>
    <mergeCell ref="N124:N128"/>
    <mergeCell ref="M119:M123"/>
    <mergeCell ref="N104:N123"/>
    <mergeCell ref="B114:B118"/>
    <mergeCell ref="M114:M118"/>
    <mergeCell ref="M109:M113"/>
    <mergeCell ref="D119:D123"/>
    <mergeCell ref="D124:D128"/>
    <mergeCell ref="E51:L51"/>
    <mergeCell ref="A40:A44"/>
    <mergeCell ref="A59:A63"/>
    <mergeCell ref="C40:C44"/>
    <mergeCell ref="E50:L50"/>
    <mergeCell ref="A45:A49"/>
    <mergeCell ref="B45:B49"/>
    <mergeCell ref="C45:C49"/>
    <mergeCell ref="E52:L52"/>
    <mergeCell ref="B40:B44"/>
    <mergeCell ref="A54:A58"/>
    <mergeCell ref="D40:D44"/>
    <mergeCell ref="D45:D49"/>
    <mergeCell ref="C54:C58"/>
    <mergeCell ref="B54:B58"/>
    <mergeCell ref="A64:A68"/>
    <mergeCell ref="A69:A73"/>
    <mergeCell ref="B69:B73"/>
    <mergeCell ref="C69:C73"/>
    <mergeCell ref="A189:A193"/>
    <mergeCell ref="B189:B193"/>
    <mergeCell ref="C189:C193"/>
    <mergeCell ref="B234:B238"/>
    <mergeCell ref="C234:C238"/>
    <mergeCell ref="C64:C68"/>
    <mergeCell ref="A89:A93"/>
    <mergeCell ref="B89:B93"/>
    <mergeCell ref="C89:C93"/>
    <mergeCell ref="B159:B163"/>
    <mergeCell ref="C159:C163"/>
    <mergeCell ref="A144:A148"/>
    <mergeCell ref="C109:C113"/>
    <mergeCell ref="A74:A78"/>
    <mergeCell ref="B74:B78"/>
    <mergeCell ref="C74:C78"/>
    <mergeCell ref="A84:N88"/>
    <mergeCell ref="B139:B143"/>
    <mergeCell ref="C139:C143"/>
    <mergeCell ref="M139:M143"/>
    <mergeCell ref="A1:N1"/>
    <mergeCell ref="B35:B39"/>
    <mergeCell ref="B25:B29"/>
    <mergeCell ref="M2:N2"/>
    <mergeCell ref="M3:N3"/>
    <mergeCell ref="M7:M9"/>
    <mergeCell ref="N7:N9"/>
    <mergeCell ref="A25:A29"/>
    <mergeCell ref="E7:E9"/>
    <mergeCell ref="A6:N6"/>
    <mergeCell ref="A7:A9"/>
    <mergeCell ref="B7:B9"/>
    <mergeCell ref="C25:C29"/>
    <mergeCell ref="M10:M14"/>
    <mergeCell ref="A10:A14"/>
    <mergeCell ref="N10:N14"/>
    <mergeCell ref="B10:B14"/>
    <mergeCell ref="C10:C14"/>
    <mergeCell ref="C7:C9"/>
    <mergeCell ref="A30:A34"/>
    <mergeCell ref="C35:C39"/>
    <mergeCell ref="A35:A39"/>
    <mergeCell ref="B30:B34"/>
    <mergeCell ref="C30:C34"/>
    <mergeCell ref="A519:A523"/>
    <mergeCell ref="B519:B523"/>
    <mergeCell ref="C519:C523"/>
    <mergeCell ref="M519:M523"/>
    <mergeCell ref="A224:A228"/>
    <mergeCell ref="B224:B228"/>
    <mergeCell ref="C224:C228"/>
    <mergeCell ref="M224:M228"/>
    <mergeCell ref="A229:A233"/>
    <mergeCell ref="B229:B233"/>
    <mergeCell ref="C229:C233"/>
    <mergeCell ref="M229:M233"/>
    <mergeCell ref="C269:C273"/>
    <mergeCell ref="M269:M273"/>
    <mergeCell ref="A274:A278"/>
    <mergeCell ref="A249:A253"/>
    <mergeCell ref="B249:B253"/>
    <mergeCell ref="C249:C253"/>
    <mergeCell ref="M249:M253"/>
    <mergeCell ref="A259:A263"/>
    <mergeCell ref="B259:B263"/>
    <mergeCell ref="C259:C263"/>
    <mergeCell ref="A254:A258"/>
    <mergeCell ref="A239:A243"/>
    <mergeCell ref="A279:A283"/>
    <mergeCell ref="B279:B283"/>
    <mergeCell ref="A94:A98"/>
    <mergeCell ref="B94:B98"/>
    <mergeCell ref="C94:C98"/>
    <mergeCell ref="A109:A113"/>
    <mergeCell ref="B109:B113"/>
    <mergeCell ref="A114:A118"/>
    <mergeCell ref="A164:A168"/>
    <mergeCell ref="B164:B168"/>
    <mergeCell ref="C164:C168"/>
    <mergeCell ref="A174:A178"/>
    <mergeCell ref="B174:B178"/>
    <mergeCell ref="C174:C178"/>
    <mergeCell ref="A149:A153"/>
    <mergeCell ref="B149:B153"/>
    <mergeCell ref="C149:C153"/>
    <mergeCell ref="C114:C118"/>
    <mergeCell ref="B144:B145"/>
    <mergeCell ref="A134:A138"/>
    <mergeCell ref="B134:B138"/>
    <mergeCell ref="C134:C138"/>
    <mergeCell ref="B119:B123"/>
    <mergeCell ref="C119:C123"/>
    <mergeCell ref="N129:N148"/>
    <mergeCell ref="A119:A123"/>
    <mergeCell ref="D59:D63"/>
    <mergeCell ref="D64:D68"/>
    <mergeCell ref="D74:D78"/>
    <mergeCell ref="D89:D93"/>
    <mergeCell ref="A104:A108"/>
    <mergeCell ref="B104:B108"/>
    <mergeCell ref="C104:C108"/>
    <mergeCell ref="M104:M108"/>
    <mergeCell ref="A99:A103"/>
    <mergeCell ref="B99:B103"/>
    <mergeCell ref="C99:C103"/>
    <mergeCell ref="M99:M103"/>
    <mergeCell ref="N99:N103"/>
    <mergeCell ref="C59:C63"/>
    <mergeCell ref="A79:A83"/>
    <mergeCell ref="B79:B83"/>
    <mergeCell ref="C79:C83"/>
    <mergeCell ref="B59:B63"/>
    <mergeCell ref="B64:B68"/>
    <mergeCell ref="D144:D148"/>
    <mergeCell ref="D109:D113"/>
    <mergeCell ref="D114:D118"/>
    <mergeCell ref="O7:O9"/>
    <mergeCell ref="O10:O14"/>
    <mergeCell ref="O35:O49"/>
    <mergeCell ref="O89:O93"/>
    <mergeCell ref="O99:O103"/>
    <mergeCell ref="O104:O108"/>
    <mergeCell ref="O109:O113"/>
    <mergeCell ref="O114:O118"/>
    <mergeCell ref="D10:D14"/>
    <mergeCell ref="D54:D58"/>
    <mergeCell ref="A15:N15"/>
    <mergeCell ref="A53:N53"/>
    <mergeCell ref="A16:A20"/>
    <mergeCell ref="B16:B20"/>
    <mergeCell ref="C16:C20"/>
    <mergeCell ref="D16:D20"/>
    <mergeCell ref="D25:D29"/>
    <mergeCell ref="D30:D34"/>
    <mergeCell ref="N35:N49"/>
    <mergeCell ref="N50:N52"/>
    <mergeCell ref="D35:D39"/>
    <mergeCell ref="D69:D73"/>
    <mergeCell ref="D79:D83"/>
    <mergeCell ref="D104:D108"/>
    <mergeCell ref="O119:O123"/>
    <mergeCell ref="O124:O128"/>
    <mergeCell ref="O129:O133"/>
    <mergeCell ref="O134:O138"/>
    <mergeCell ref="O139:O143"/>
    <mergeCell ref="O149:O153"/>
    <mergeCell ref="O154:O158"/>
    <mergeCell ref="O159:O163"/>
    <mergeCell ref="O164:O168"/>
    <mergeCell ref="O169:O173"/>
    <mergeCell ref="O174:O178"/>
    <mergeCell ref="O184:O188"/>
    <mergeCell ref="O189:O193"/>
    <mergeCell ref="O194:O198"/>
    <mergeCell ref="O199:O203"/>
    <mergeCell ref="O204:O208"/>
    <mergeCell ref="O209:O213"/>
    <mergeCell ref="O214:O218"/>
    <mergeCell ref="O179:O183"/>
    <mergeCell ref="O249:O253"/>
    <mergeCell ref="O259:O273"/>
    <mergeCell ref="O284:O288"/>
    <mergeCell ref="O289:O293"/>
    <mergeCell ref="O294:O298"/>
    <mergeCell ref="O299:O303"/>
    <mergeCell ref="O304:O308"/>
    <mergeCell ref="O309:O313"/>
    <mergeCell ref="O254:O258"/>
    <mergeCell ref="O314:O318"/>
    <mergeCell ref="O319:O323"/>
    <mergeCell ref="O324:O328"/>
    <mergeCell ref="O329:O333"/>
    <mergeCell ref="O334:O338"/>
    <mergeCell ref="O339:O343"/>
    <mergeCell ref="O344:O348"/>
    <mergeCell ref="O349:O353"/>
    <mergeCell ref="O354:O358"/>
    <mergeCell ref="O359:O363"/>
    <mergeCell ref="O409:O413"/>
    <mergeCell ref="O414:O418"/>
    <mergeCell ref="O419:O423"/>
    <mergeCell ref="O424:O428"/>
    <mergeCell ref="O429:O433"/>
    <mergeCell ref="O434:O438"/>
    <mergeCell ref="O439:O443"/>
    <mergeCell ref="O489:O493"/>
    <mergeCell ref="O494:O498"/>
    <mergeCell ref="O499:O503"/>
    <mergeCell ref="O514:O523"/>
    <mergeCell ref="O444:O448"/>
    <mergeCell ref="O449:O453"/>
    <mergeCell ref="O454:O458"/>
    <mergeCell ref="O459:O463"/>
    <mergeCell ref="O464:O468"/>
    <mergeCell ref="O469:O473"/>
    <mergeCell ref="O474:O478"/>
    <mergeCell ref="O479:O483"/>
    <mergeCell ref="O484:O488"/>
    <mergeCell ref="B399:B403"/>
    <mergeCell ref="M399:M403"/>
    <mergeCell ref="A404:A408"/>
    <mergeCell ref="B404:B408"/>
    <mergeCell ref="M404:M408"/>
    <mergeCell ref="D369:D373"/>
    <mergeCell ref="D389:D393"/>
    <mergeCell ref="D394:D398"/>
    <mergeCell ref="D399:D403"/>
    <mergeCell ref="D404:D408"/>
    <mergeCell ref="C309:C313"/>
    <mergeCell ref="M309:M313"/>
    <mergeCell ref="A299:A303"/>
    <mergeCell ref="M304:M308"/>
    <mergeCell ref="C279:C283"/>
    <mergeCell ref="M279:M283"/>
    <mergeCell ref="B299:B303"/>
    <mergeCell ref="C299:C303"/>
    <mergeCell ref="D154:D158"/>
    <mergeCell ref="D159:D163"/>
    <mergeCell ref="D169:D173"/>
    <mergeCell ref="D184:D188"/>
    <mergeCell ref="D219:D223"/>
    <mergeCell ref="D249:D253"/>
    <mergeCell ref="D254:D258"/>
    <mergeCell ref="D164:D168"/>
    <mergeCell ref="D174:D178"/>
    <mergeCell ref="D194:D198"/>
    <mergeCell ref="D199:D203"/>
    <mergeCell ref="D204:D208"/>
    <mergeCell ref="D209:D213"/>
    <mergeCell ref="D214:D218"/>
    <mergeCell ref="D224:D228"/>
    <mergeCell ref="A234:A238"/>
    <mergeCell ref="D134:D138"/>
    <mergeCell ref="D139:D143"/>
    <mergeCell ref="D94:D98"/>
    <mergeCell ref="D99:D103"/>
    <mergeCell ref="D489:D493"/>
    <mergeCell ref="D494:D498"/>
    <mergeCell ref="D374:D378"/>
    <mergeCell ref="D509:D513"/>
    <mergeCell ref="D514:D518"/>
    <mergeCell ref="D519:D523"/>
    <mergeCell ref="D314:D318"/>
    <mergeCell ref="D324:D328"/>
    <mergeCell ref="D339:D343"/>
    <mergeCell ref="D344:D348"/>
    <mergeCell ref="D349:D353"/>
    <mergeCell ref="D354:D358"/>
    <mergeCell ref="D359:D363"/>
    <mergeCell ref="D364:D368"/>
    <mergeCell ref="D379:D383"/>
    <mergeCell ref="D414:D418"/>
    <mergeCell ref="D499:D503"/>
    <mergeCell ref="D504:D508"/>
    <mergeCell ref="D409:D413"/>
  </mergeCells>
  <pageMargins left="0.74803149606299213" right="0.15748031496062992" top="0.15748031496062992" bottom="0.15748031496062992" header="0.15748031496062992" footer="0.15748031496062992"/>
  <pageSetup paperSize="9" scale="49" orientation="landscape" r:id="rId1"/>
  <rowBreaks count="7" manualBreakCount="7">
    <brk id="49" max="16" man="1"/>
    <brk id="78" max="16" man="1"/>
    <brk id="148" max="16" man="1"/>
    <brk id="218" max="16" man="1"/>
    <brk id="348" max="16" man="1"/>
    <brk id="418" max="16" man="1"/>
    <brk id="49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2016-03-30T05:26:48Z</dcterms:modified>
</cp:coreProperties>
</file>